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10\Аудитория 239а\Суперкомпьют. центр\"/>
    </mc:Choice>
  </mc:AlternateContent>
  <bookViews>
    <workbookView xWindow="0" yWindow="0" windowWidth="28800" windowHeight="12435"/>
  </bookViews>
  <sheets>
    <sheet name="ОС 02-01" sheetId="1" r:id="rId1"/>
    <sheet name="ОC 09-01" sheetId="2" r:id="rId2"/>
  </sheets>
  <definedNames>
    <definedName name="_xlnm.Print_Titles" localSheetId="1">'ОC 09-01'!$33:$33</definedName>
    <definedName name="_xlnm.Print_Titles" localSheetId="0">'ОС 02-01'!$33:$33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F39" i="1"/>
  <c r="D39" i="1"/>
  <c r="A36" i="1"/>
  <c r="A37" i="1"/>
  <c r="A38" i="1"/>
  <c r="A35" i="1"/>
  <c r="H38" i="1"/>
  <c r="H37" i="1"/>
  <c r="H36" i="1"/>
  <c r="H35" i="1"/>
  <c r="H34" i="1"/>
  <c r="H39" i="1" l="1"/>
  <c r="D37" i="2"/>
  <c r="D38" i="2" s="1"/>
  <c r="F37" i="2"/>
  <c r="F38" i="2" s="1"/>
  <c r="E37" i="2"/>
  <c r="E38" i="2" s="1"/>
  <c r="H36" i="2"/>
  <c r="J36" i="2" s="1"/>
  <c r="H35" i="2"/>
  <c r="F40" i="1"/>
  <c r="E40" i="1"/>
  <c r="D40" i="1"/>
  <c r="H37" i="2" l="1"/>
  <c r="H38" i="2" s="1"/>
  <c r="J39" i="1"/>
  <c r="H40" i="1"/>
  <c r="J40" i="1" s="1"/>
  <c r="J35" i="2"/>
  <c r="J37" i="2" s="1"/>
  <c r="J38" i="2" l="1"/>
  <c r="E20" i="2"/>
  <c r="E20" i="1"/>
</calcChain>
</file>

<file path=xl/sharedStrings.xml><?xml version="1.0" encoding="utf-8"?>
<sst xmlns="http://schemas.openxmlformats.org/spreadsheetml/2006/main" count="100" uniqueCount="56">
  <si>
    <t>Приложение № 5</t>
  </si>
  <si>
    <t>Утверждено приказом № 421 от 4 августа 2020 г. Минстроя РФ</t>
  </si>
  <si>
    <t>СОГЛАСОВАН:</t>
  </si>
  <si>
    <t>УТВЕРЖДЕН:</t>
  </si>
  <si>
    <t>Проректор по АХРС ТГУ</t>
  </si>
  <si>
    <t>_______________</t>
  </si>
  <si>
    <t>_______________  В.Б. Андриенко</t>
  </si>
  <si>
    <t>ТГУ. Учебный корпус № 4 по адресу: г. Томск, Московский тракт, 8. Ремонт помещений Центра Нейронаук №№ 017, 018, холла, коридора, входной группы</t>
  </si>
  <si>
    <t>(наименование стройки)</t>
  </si>
  <si>
    <t>ТГУ. Учебный корпус № 4 по адресу: г. Томск, Московский тракт, 8. Ремонт помещения Центра Нейронаук № 018</t>
  </si>
  <si>
    <t>(наименование объекта капитального строительства)</t>
  </si>
  <si>
    <t xml:space="preserve">Основание </t>
  </si>
  <si>
    <t>(проектная и (или) иная техническая документация)</t>
  </si>
  <si>
    <t>Сметная стоимость</t>
  </si>
  <si>
    <t xml:space="preserve"> руб.</t>
  </si>
  <si>
    <t xml:space="preserve">Расчетный измеритель 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</si>
  <si>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</si>
  <si>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</si>
  <si>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объекта капитального строительства  </t>
  </si>
  <si>
    <t>№ п/п</t>
  </si>
  <si>
    <t>Обоснование</t>
  </si>
  <si>
    <t>Наименование локальных сметных расчетов (смет),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</si>
  <si>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</si>
  <si>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</si>
  <si>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</si>
  <si>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</si>
  <si>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</si>
  <si>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</si>
  <si>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</si>
  <si>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Общестроительные работы</t>
  </si>
  <si>
    <t>Итого "Локальные сметы (расчеты)"</t>
  </si>
  <si>
    <t>Итого по объектной смете</t>
  </si>
  <si>
    <t>Составил:</t>
  </si>
  <si>
    <t>[подпись (инициалы, фамилия)]</t>
  </si>
  <si>
    <t>Проверил:</t>
  </si>
  <si>
    <t>Локальные вычислительные сети</t>
  </si>
  <si>
    <t>ОБЪЕКТНЫЙ СМЕТНЫЙ РАСЧЕТ (СМЕТА) № ОС-02-01</t>
  </si>
  <si>
    <t>__________________ 2025 г.</t>
  </si>
  <si>
    <t>Составлен(а) в текущем уровне цен на 1 кв. 2025 г.</t>
  </si>
  <si>
    <t>ЛСР № 02-01-01</t>
  </si>
  <si>
    <t>ЛСР № 02-01-02</t>
  </si>
  <si>
    <t>Система отопления и вентиляции</t>
  </si>
  <si>
    <t>ЛСР № 02-01-03</t>
  </si>
  <si>
    <t>Электромонтажные работы</t>
  </si>
  <si>
    <t>ЛСР № 02-01-04</t>
  </si>
  <si>
    <t>Пожарная сигнализация</t>
  </si>
  <si>
    <t>ЛСР № 02-01-05</t>
  </si>
  <si>
    <t>ОБЪЕКТНЫЙ СМЕТНЫЙ РАСЧЕТ (СМЕТА) № ОС-09-01</t>
  </si>
  <si>
    <t>ЛСР № 09-01-01</t>
  </si>
  <si>
    <t>ЛСР № 09-01-02</t>
  </si>
  <si>
    <t>Пусконаладочные работы.  Электроснабжение</t>
  </si>
  <si>
    <t>Пусконаладочные работы.  Система вентиляции</t>
  </si>
  <si>
    <t>ТГУ. Учебный корпус № 10 по адресу: г. Томск, пр. Ленина, 36, строение 25 (Блок Б). Текущий ремонт помещений суперкомпьютерного центра (помещение 239а). Пусконаладочные работы</t>
  </si>
  <si>
    <t>ТГУ. Учебный корпус № 10 по адресу: г. Томск, пр. Ленина, 36, строение 25 (Блок Б). Текущий ремонт помещений суперкомпьютерного центра (помещение 239а)</t>
  </si>
  <si>
    <t>ТГУ. Учебный корпус № 10 по адресу: г. Томск, пр. Ленина, 36, строение 25 (Блок Б).  Помещения суперкомпьютерного центра (помещение 239а)</t>
  </si>
  <si>
    <t>ТГУ. Учебный корпус № 10 по адресу: г. Томск, пр. Ленина, 36, строение 25 (Блок Б). Помещения суперкомпьютерного центра (помещение 239а). Текущий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</si>
</sst>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11.5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Calibri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" fillId="0" borderId="0" xfId="2"/>
    <xf numFmtId="0" fontId="5" fillId="0" borderId="0" xfId="1" applyFont="1" applyAlignment="1">
      <alignment horizontal="right" vertical="center"/>
    </xf>
    <xf numFmtId="0" fontId="4" fillId="0" borderId="0" xfId="1"/>
    <xf numFmtId="0" fontId="8" fillId="0" borderId="0" xfId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right" vertical="center"/>
    </xf>
    <xf numFmtId="0" fontId="11" fillId="0" borderId="0" xfId="0" applyNumberFormat="1" applyFont="1" applyFill="1" applyBorder="1" applyAlignment="1" applyProtection="1"/>
    <xf numFmtId="0" fontId="8" fillId="0" borderId="0" xfId="1" applyFont="1" applyAlignment="1">
      <alignment horizontal="right" vertical="center"/>
    </xf>
    <xf numFmtId="0" fontId="1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left" vertical="top"/>
    </xf>
    <xf numFmtId="0" fontId="17" fillId="0" borderId="1" xfId="0" applyNumberFormat="1" applyFont="1" applyFill="1" applyBorder="1" applyAlignment="1" applyProtection="1">
      <alignment horizontal="center" vertical="top"/>
    </xf>
    <xf numFmtId="4" fontId="15" fillId="0" borderId="1" xfId="0" applyNumberFormat="1" applyFont="1" applyFill="1" applyBorder="1" applyAlignment="1" applyProtection="1">
      <alignment horizontal="right" vertical="top"/>
    </xf>
    <xf numFmtId="0" fontId="15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14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horizontal="right" vertical="top"/>
    </xf>
    <xf numFmtId="0" fontId="18" fillId="0" borderId="1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19" fillId="0" borderId="0" xfId="0" applyNumberFormat="1" applyFont="1" applyFill="1" applyBorder="1" applyAlignment="1" applyProtection="1">
      <alignment horizontal="left"/>
    </xf>
    <xf numFmtId="0" fontId="3" fillId="0" borderId="0" xfId="3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1" fillId="0" borderId="0" xfId="0" applyFont="1"/>
    <xf numFmtId="0" fontId="22" fillId="0" borderId="0" xfId="0" applyNumberFormat="1" applyFont="1" applyFill="1" applyBorder="1" applyAlignment="1" applyProtection="1">
      <alignment wrapText="1"/>
    </xf>
    <xf numFmtId="0" fontId="20" fillId="0" borderId="0" xfId="0" applyNumberFormat="1" applyFont="1" applyFill="1" applyBorder="1" applyAlignment="1" applyProtection="1">
      <alignment wrapText="1"/>
    </xf>
    <xf numFmtId="0" fontId="22" fillId="0" borderId="0" xfId="0" applyNumberFormat="1" applyFont="1" applyFill="1" applyBorder="1" applyAlignment="1" applyProtection="1"/>
    <xf numFmtId="1" fontId="22" fillId="0" borderId="8" xfId="0" applyNumberFormat="1" applyFont="1" applyFill="1" applyBorder="1" applyAlignment="1" applyProtection="1">
      <alignment horizontal="center" vertical="top" wrapText="1"/>
    </xf>
    <xf numFmtId="0" fontId="22" fillId="0" borderId="8" xfId="0" applyNumberFormat="1" applyFont="1" applyFill="1" applyBorder="1" applyAlignment="1" applyProtection="1">
      <alignment horizontal="left" vertical="top" wrapText="1"/>
    </xf>
    <xf numFmtId="4" fontId="22" fillId="0" borderId="8" xfId="3" applyNumberFormat="1" applyFont="1" applyFill="1" applyBorder="1" applyAlignment="1" applyProtection="1">
      <alignment horizontal="right" vertical="top" wrapText="1"/>
    </xf>
    <xf numFmtId="0" fontId="22" fillId="0" borderId="8" xfId="3" applyNumberFormat="1" applyFont="1" applyFill="1" applyBorder="1" applyAlignment="1" applyProtection="1">
      <alignment horizontal="right" vertical="top" wrapText="1"/>
    </xf>
    <xf numFmtId="4" fontId="21" fillId="0" borderId="0" xfId="0" applyNumberFormat="1" applyFont="1" applyAlignment="1">
      <alignment vertical="top"/>
    </xf>
    <xf numFmtId="0" fontId="20" fillId="0" borderId="8" xfId="0" applyNumberFormat="1" applyFont="1" applyFill="1" applyBorder="1" applyAlignment="1" applyProtection="1"/>
    <xf numFmtId="4" fontId="20" fillId="0" borderId="8" xfId="3" applyNumberFormat="1" applyFont="1" applyFill="1" applyBorder="1" applyAlignment="1" applyProtection="1">
      <alignment horizontal="right" vertical="top"/>
    </xf>
    <xf numFmtId="4" fontId="23" fillId="0" borderId="0" xfId="0" applyNumberFormat="1" applyFont="1" applyAlignment="1">
      <alignment vertical="top"/>
    </xf>
    <xf numFmtId="4" fontId="20" fillId="0" borderId="8" xfId="3" applyNumberFormat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24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/>
    </xf>
    <xf numFmtId="164" fontId="21" fillId="0" borderId="0" xfId="0" applyNumberFormat="1" applyFont="1"/>
    <xf numFmtId="14" fontId="25" fillId="0" borderId="8" xfId="0" applyNumberFormat="1" applyFont="1" applyFill="1" applyBorder="1" applyAlignment="1" applyProtection="1">
      <alignment horizontal="left" vertical="top" wrapText="1"/>
    </xf>
    <xf numFmtId="0" fontId="26" fillId="0" borderId="8" xfId="0" applyNumberFormat="1" applyFont="1" applyFill="1" applyBorder="1" applyAlignment="1" applyProtection="1">
      <alignment horizontal="left" vertical="top" wrapText="1"/>
    </xf>
    <xf numFmtId="4" fontId="26" fillId="0" borderId="8" xfId="0" applyNumberFormat="1" applyFont="1" applyFill="1" applyBorder="1" applyAlignment="1" applyProtection="1">
      <alignment horizontal="right" vertical="top" wrapText="1"/>
    </xf>
    <xf numFmtId="49" fontId="25" fillId="0" borderId="8" xfId="0" applyNumberFormat="1" applyFont="1" applyFill="1" applyBorder="1" applyAlignment="1" applyProtection="1">
      <alignment horizontal="left" vertical="top" wrapText="1"/>
    </xf>
    <xf numFmtId="0" fontId="25" fillId="0" borderId="8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0" fillId="0" borderId="9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right" vertical="top" wrapText="1"/>
    </xf>
    <xf numFmtId="0" fontId="15" fillId="0" borderId="9" xfId="0" applyNumberFormat="1" applyFont="1" applyFill="1" applyBorder="1" applyAlignment="1" applyProtection="1">
      <alignment horizontal="right" vertical="top" wrapText="1"/>
    </xf>
    <xf numFmtId="0" fontId="15" fillId="0" borderId="11" xfId="0" applyNumberFormat="1" applyFont="1" applyFill="1" applyBorder="1" applyAlignment="1" applyProtection="1">
      <alignment horizontal="right" vertical="top"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6" fillId="0" borderId="0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wrapText="1"/>
    </xf>
    <xf numFmtId="49" fontId="5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center"/>
    </xf>
    <xf numFmtId="0" fontId="13" fillId="0" borderId="1" xfId="0" applyNumberFormat="1" applyFont="1" applyFill="1" applyBorder="1" applyAlignment="1" applyProtection="1">
      <alignment horizontal="center" wrapText="1"/>
    </xf>
    <xf numFmtId="0" fontId="20" fillId="0" borderId="9" xfId="0" applyNumberFormat="1" applyFont="1" applyFill="1" applyBorder="1" applyAlignment="1" applyProtection="1">
      <alignment horizontal="lef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4" fillId="0" borderId="2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horizontal="center" wrapText="1"/>
    </xf>
  </cellXfs>
  <cellStyles count="4">
    <cellStyle name="Обычный" xfId="0" builtinId="0"/>
    <cellStyle name="Обычный 2" xfId="3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D35" sqref="D35"/>
    </sheetView>
  </sheetViews>
  <sheetFormatPr defaultRowHeight="14.25" customHeight="1" x14ac:dyDescent="0.2"/>
  <cols>
    <col min="1" max="1" width="6" style="17" customWidth="1"/>
    <col min="2" max="2" width="13.85546875" style="17" customWidth="1"/>
    <col min="3" max="3" width="57.85546875" style="17" customWidth="1"/>
    <col min="4" max="4" width="15.85546875" style="17" customWidth="1"/>
    <col min="5" max="6" width="13.7109375" style="17" customWidth="1"/>
    <col min="7" max="7" width="12.85546875" style="17" customWidth="1"/>
    <col min="8" max="8" width="13.7109375" style="17" customWidth="1"/>
    <col min="9" max="9" width="8.85546875" style="17" customWidth="1"/>
    <col min="10" max="10" width="11.7109375" style="17" hidden="1" customWidth="1"/>
    <col min="11" max="12" width="9.140625" style="17"/>
    <col min="13" max="14" width="126.140625" style="41" hidden="1" customWidth="1"/>
    <col min="15" max="15" width="145.85546875" style="41" hidden="1" customWidth="1"/>
    <col min="16" max="17" width="69.140625" style="41" hidden="1" customWidth="1"/>
    <col min="18" max="16384" width="9.140625" style="17"/>
  </cols>
  <sheetData>
    <row r="1" spans="1:17" customFormat="1" ht="14.25" customHeight="1" x14ac:dyDescent="0.25">
      <c r="A1" s="1"/>
      <c r="B1" s="1"/>
      <c r="C1" s="1"/>
      <c r="D1" s="1"/>
      <c r="E1" s="1"/>
      <c r="F1" s="1"/>
      <c r="G1" s="1"/>
      <c r="H1" s="2" t="s">
        <v>0</v>
      </c>
    </row>
    <row r="2" spans="1:17" customFormat="1" ht="14.25" customHeight="1" x14ac:dyDescent="0.25">
      <c r="A2" s="3"/>
      <c r="B2" s="3"/>
      <c r="C2" s="3"/>
      <c r="D2" s="3"/>
      <c r="E2" s="3"/>
      <c r="F2" s="3"/>
      <c r="G2" s="3"/>
      <c r="H2" s="2" t="s">
        <v>1</v>
      </c>
    </row>
    <row r="3" spans="1:17" customFormat="1" ht="2.25" customHeight="1" x14ac:dyDescent="0.25">
      <c r="A3" s="3"/>
      <c r="B3" s="3"/>
      <c r="C3" s="3"/>
      <c r="D3" s="3"/>
      <c r="E3" s="3"/>
      <c r="F3" s="3"/>
      <c r="G3" s="3"/>
      <c r="H3" s="2"/>
    </row>
    <row r="4" spans="1:17" customFormat="1" ht="15" x14ac:dyDescent="0.25">
      <c r="A4" s="85" t="s">
        <v>2</v>
      </c>
      <c r="B4" s="85"/>
      <c r="C4" s="4"/>
      <c r="D4" s="5"/>
      <c r="E4" s="6"/>
      <c r="F4" s="5"/>
      <c r="G4" s="7"/>
      <c r="H4" s="8" t="s">
        <v>3</v>
      </c>
      <c r="I4" s="9"/>
      <c r="J4" s="7"/>
      <c r="K4" s="7"/>
      <c r="L4" s="7"/>
      <c r="M4" s="7"/>
      <c r="N4" s="7"/>
      <c r="O4" s="7"/>
      <c r="P4" s="7"/>
      <c r="Q4" s="7"/>
    </row>
    <row r="5" spans="1:17" customFormat="1" ht="15" x14ac:dyDescent="0.25">
      <c r="A5" s="10"/>
      <c r="B5" s="11"/>
      <c r="C5" s="12"/>
      <c r="D5" s="13"/>
      <c r="E5" s="14"/>
      <c r="F5" s="13"/>
      <c r="G5" s="86" t="s">
        <v>4</v>
      </c>
      <c r="H5" s="86"/>
      <c r="I5" s="9"/>
      <c r="J5" s="7"/>
      <c r="K5" s="7"/>
      <c r="L5" s="7"/>
      <c r="M5" s="7"/>
      <c r="N5" s="7"/>
      <c r="O5" s="7"/>
      <c r="P5" s="7"/>
      <c r="Q5" s="7"/>
    </row>
    <row r="6" spans="1:17" customFormat="1" ht="14.25" customHeight="1" x14ac:dyDescent="0.25">
      <c r="A6" s="10"/>
      <c r="B6" s="11"/>
      <c r="C6" s="12"/>
      <c r="D6" s="13"/>
      <c r="E6" s="14"/>
      <c r="F6" s="13"/>
      <c r="G6" s="15"/>
      <c r="H6" s="15"/>
      <c r="I6" s="9"/>
      <c r="J6" s="7"/>
      <c r="K6" s="7"/>
      <c r="L6" s="7"/>
      <c r="M6" s="7"/>
      <c r="N6" s="7"/>
      <c r="O6" s="7"/>
      <c r="P6" s="7"/>
      <c r="Q6" s="7"/>
    </row>
    <row r="7" spans="1:17" customFormat="1" ht="15" x14ac:dyDescent="0.25">
      <c r="A7" s="15" t="s">
        <v>5</v>
      </c>
      <c r="B7" s="15"/>
      <c r="C7" s="12"/>
      <c r="D7" s="13"/>
      <c r="E7" s="14"/>
      <c r="F7" s="16"/>
      <c r="G7" s="17"/>
      <c r="H7" s="18" t="s">
        <v>6</v>
      </c>
      <c r="I7" s="9"/>
      <c r="J7" s="7"/>
      <c r="K7" s="7"/>
      <c r="L7" s="7"/>
      <c r="M7" s="7"/>
      <c r="N7" s="7"/>
      <c r="O7" s="7"/>
      <c r="P7" s="7"/>
      <c r="Q7" s="7"/>
    </row>
    <row r="8" spans="1:17" customFormat="1" ht="15" x14ac:dyDescent="0.25">
      <c r="A8" s="15" t="s">
        <v>37</v>
      </c>
      <c r="B8" s="15"/>
      <c r="C8" s="12"/>
      <c r="D8" s="13"/>
      <c r="E8" s="14"/>
      <c r="F8" s="13"/>
      <c r="G8" s="86" t="s">
        <v>37</v>
      </c>
      <c r="H8" s="86"/>
      <c r="I8" s="9"/>
      <c r="J8" s="7"/>
      <c r="K8" s="7"/>
      <c r="L8" s="7"/>
      <c r="M8" s="7"/>
      <c r="N8" s="7"/>
      <c r="O8" s="7"/>
      <c r="P8" s="7"/>
      <c r="Q8" s="7"/>
    </row>
    <row r="9" spans="1:17" customFormat="1" ht="3.75" customHeight="1" x14ac:dyDescent="0.25">
      <c r="A9" s="3"/>
      <c r="B9" s="3"/>
      <c r="C9" s="3"/>
      <c r="D9" s="3"/>
      <c r="E9" s="3"/>
      <c r="F9" s="3"/>
      <c r="G9" s="3"/>
      <c r="H9" s="2"/>
    </row>
    <row r="10" spans="1:17" customFormat="1" ht="27" customHeight="1" x14ac:dyDescent="0.25">
      <c r="A10" s="19"/>
      <c r="B10" s="87" t="s">
        <v>54</v>
      </c>
      <c r="C10" s="87"/>
      <c r="D10" s="87"/>
      <c r="E10" s="87"/>
      <c r="F10" s="87"/>
      <c r="G10" s="87"/>
      <c r="H10" s="87"/>
      <c r="M10" s="20" t="s">
        <v>7</v>
      </c>
    </row>
    <row r="11" spans="1:17" customFormat="1" ht="13.5" customHeight="1" x14ac:dyDescent="0.25">
      <c r="A11" s="19"/>
      <c r="B11" s="78" t="s">
        <v>8</v>
      </c>
      <c r="C11" s="78"/>
      <c r="D11" s="78"/>
      <c r="E11" s="78"/>
      <c r="F11" s="78"/>
      <c r="G11" s="78"/>
      <c r="H11" s="19"/>
    </row>
    <row r="12" spans="1:17" customFormat="1" ht="15" hidden="1" x14ac:dyDescent="0.25">
      <c r="A12" s="20"/>
      <c r="H12" s="20"/>
    </row>
    <row r="13" spans="1:17" customFormat="1" ht="26.25" customHeight="1" x14ac:dyDescent="0.25">
      <c r="A13" s="19"/>
      <c r="B13" s="84" t="s">
        <v>55</v>
      </c>
      <c r="C13" s="84"/>
      <c r="D13" s="84"/>
      <c r="E13" s="84"/>
      <c r="F13" s="84"/>
      <c r="G13" s="84"/>
      <c r="H13" s="84"/>
      <c r="N13" s="20" t="s">
        <v>9</v>
      </c>
    </row>
    <row r="14" spans="1:17" customFormat="1" ht="12.75" customHeight="1" x14ac:dyDescent="0.25">
      <c r="A14" s="19"/>
      <c r="B14" s="78" t="s">
        <v>10</v>
      </c>
      <c r="C14" s="78"/>
      <c r="D14" s="78"/>
      <c r="E14" s="78"/>
      <c r="F14" s="78"/>
      <c r="G14" s="78"/>
      <c r="H14" s="21"/>
    </row>
    <row r="15" spans="1:17" customFormat="1" ht="5.25" customHeight="1" x14ac:dyDescent="0.25">
      <c r="A15" s="21"/>
      <c r="B15" s="22"/>
      <c r="C15" s="22"/>
      <c r="D15" s="22"/>
      <c r="E15" s="22"/>
      <c r="F15" s="22"/>
      <c r="G15" s="22"/>
      <c r="H15" s="21"/>
    </row>
    <row r="16" spans="1:17" customFormat="1" ht="15" x14ac:dyDescent="0.25">
      <c r="A16" s="21"/>
      <c r="B16" s="79" t="s">
        <v>36</v>
      </c>
      <c r="C16" s="79"/>
      <c r="D16" s="79"/>
      <c r="E16" s="79"/>
      <c r="F16" s="79"/>
      <c r="G16" s="79"/>
      <c r="H16" s="21"/>
    </row>
    <row r="17" spans="1:12" customFormat="1" ht="6.75" customHeight="1" x14ac:dyDescent="0.25">
      <c r="A17" s="21"/>
      <c r="B17" s="22"/>
      <c r="C17" s="22"/>
      <c r="D17" s="22"/>
      <c r="E17" s="22"/>
      <c r="F17" s="22"/>
      <c r="G17" s="22"/>
      <c r="H17" s="21"/>
    </row>
    <row r="18" spans="1:12" customFormat="1" ht="15" hidden="1" x14ac:dyDescent="0.25">
      <c r="A18" s="21"/>
      <c r="B18" s="23" t="s">
        <v>11</v>
      </c>
      <c r="C18" s="24"/>
      <c r="D18" s="24"/>
      <c r="E18" s="24"/>
      <c r="F18" s="24"/>
      <c r="G18" s="24"/>
      <c r="H18" s="21"/>
    </row>
    <row r="19" spans="1:12" customFormat="1" ht="12.75" hidden="1" customHeight="1" x14ac:dyDescent="0.25">
      <c r="A19" s="21"/>
      <c r="B19" s="22"/>
      <c r="C19" s="78" t="s">
        <v>12</v>
      </c>
      <c r="D19" s="78"/>
      <c r="E19" s="78"/>
      <c r="F19" s="78"/>
      <c r="G19" s="78"/>
      <c r="H19" s="21"/>
    </row>
    <row r="20" spans="1:12" customFormat="1" ht="14.25" customHeight="1" x14ac:dyDescent="0.25">
      <c r="A20" s="21"/>
      <c r="B20" s="25" t="s">
        <v>13</v>
      </c>
      <c r="C20" s="26"/>
      <c r="D20" s="26"/>
      <c r="E20" s="27">
        <f>H40</f>
        <v>7578998.8499999996</v>
      </c>
      <c r="F20" s="28" t="s">
        <v>14</v>
      </c>
      <c r="G20" s="22"/>
      <c r="H20" s="21"/>
    </row>
    <row r="21" spans="1:12" customFormat="1" ht="15" hidden="1" x14ac:dyDescent="0.25">
      <c r="A21" s="21"/>
      <c r="B21" s="22"/>
      <c r="C21" s="22"/>
      <c r="D21" s="22"/>
      <c r="E21" s="22"/>
      <c r="F21" s="22"/>
      <c r="G21" s="22"/>
      <c r="H21" s="21"/>
    </row>
    <row r="22" spans="1:12" customFormat="1" ht="3.75" customHeight="1" x14ac:dyDescent="0.25">
      <c r="A22" s="21"/>
      <c r="B22" s="23"/>
      <c r="G22" s="22"/>
      <c r="H22" s="21"/>
    </row>
    <row r="23" spans="1:12" customFormat="1" ht="15" x14ac:dyDescent="0.25">
      <c r="A23" s="21"/>
      <c r="B23" s="29" t="s">
        <v>15</v>
      </c>
      <c r="C23" s="30"/>
      <c r="D23" s="31"/>
      <c r="E23" s="30"/>
      <c r="F23" s="31"/>
      <c r="G23" s="22"/>
      <c r="H23" s="21"/>
    </row>
    <row r="24" spans="1:12" customFormat="1" ht="15" hidden="1" x14ac:dyDescent="0.25">
      <c r="A24" s="21"/>
      <c r="B24" s="29"/>
      <c r="C24" s="22"/>
      <c r="D24" s="32" t="s">
        <v>16</v>
      </c>
      <c r="E24" s="22"/>
      <c r="F24" s="32" t="s">
        <v>17</v>
      </c>
      <c r="G24" s="22"/>
      <c r="H24" s="21"/>
    </row>
    <row r="25" spans="1:12" customFormat="1" ht="6" customHeight="1" x14ac:dyDescent="0.25">
      <c r="A25" s="21"/>
      <c r="B25" s="3"/>
      <c r="G25" s="22"/>
      <c r="H25" s="21"/>
    </row>
    <row r="26" spans="1:12" customFormat="1" ht="15" x14ac:dyDescent="0.25">
      <c r="A26" s="3"/>
      <c r="B26" s="29" t="s">
        <v>18</v>
      </c>
      <c r="C26" s="22"/>
      <c r="D26" s="33"/>
      <c r="E26" s="33"/>
      <c r="F26" s="34"/>
      <c r="G26" s="35"/>
      <c r="H26" s="35"/>
    </row>
    <row r="27" spans="1:12" customFormat="1" ht="3.75" customHeight="1" x14ac:dyDescent="0.25">
      <c r="A27" s="3"/>
      <c r="B27" s="29"/>
      <c r="C27" s="22"/>
      <c r="D27" s="36"/>
      <c r="E27" s="36"/>
      <c r="F27" s="37"/>
      <c r="G27" s="35"/>
      <c r="H27" s="35"/>
    </row>
    <row r="28" spans="1:12" customFormat="1" ht="15" x14ac:dyDescent="0.25">
      <c r="A28" s="38"/>
      <c r="B28" s="39" t="s">
        <v>38</v>
      </c>
      <c r="C28" s="3"/>
      <c r="D28" s="3"/>
      <c r="E28" s="3"/>
      <c r="F28" s="3"/>
      <c r="G28" s="3"/>
      <c r="H28" s="40"/>
    </row>
    <row r="29" spans="1:12" customFormat="1" ht="5.25" customHeight="1" x14ac:dyDescent="0.25">
      <c r="A29" s="38"/>
      <c r="B29" s="29"/>
      <c r="C29" s="29"/>
      <c r="D29" s="29"/>
      <c r="E29" s="29"/>
      <c r="F29" s="29"/>
      <c r="G29" s="29"/>
      <c r="H29" s="40"/>
    </row>
    <row r="30" spans="1:12" customFormat="1" ht="15" customHeight="1" x14ac:dyDescent="0.25">
      <c r="A30" s="72" t="s">
        <v>19</v>
      </c>
      <c r="B30" s="72" t="s">
        <v>20</v>
      </c>
      <c r="C30" s="72" t="s">
        <v>21</v>
      </c>
      <c r="D30" s="81" t="s">
        <v>22</v>
      </c>
      <c r="E30" s="82"/>
      <c r="F30" s="82"/>
      <c r="G30" s="82"/>
      <c r="H30" s="83"/>
    </row>
    <row r="31" spans="1:12" customFormat="1" ht="14.25" customHeight="1" x14ac:dyDescent="0.25">
      <c r="A31" s="80"/>
      <c r="B31" s="80"/>
      <c r="C31" s="80"/>
      <c r="D31" s="72" t="s">
        <v>23</v>
      </c>
      <c r="E31" s="72" t="s">
        <v>24</v>
      </c>
      <c r="F31" s="72" t="s">
        <v>25</v>
      </c>
      <c r="G31" s="72" t="s">
        <v>26</v>
      </c>
      <c r="H31" s="72" t="s">
        <v>27</v>
      </c>
    </row>
    <row r="32" spans="1:12" customFormat="1" ht="54.75" customHeight="1" x14ac:dyDescent="0.25">
      <c r="A32" s="73"/>
      <c r="B32" s="73"/>
      <c r="C32" s="73"/>
      <c r="D32" s="73"/>
      <c r="E32" s="73"/>
      <c r="F32" s="73"/>
      <c r="G32" s="73"/>
      <c r="H32" s="73"/>
      <c r="I32" s="41"/>
      <c r="J32" s="41"/>
      <c r="K32" s="41"/>
      <c r="L32" s="41"/>
    </row>
    <row r="33" spans="1:17" customFormat="1" ht="15" x14ac:dyDescent="0.25">
      <c r="A33" s="42">
        <v>1</v>
      </c>
      <c r="B33" s="42">
        <v>2</v>
      </c>
      <c r="C33" s="42">
        <v>3</v>
      </c>
      <c r="D33" s="42">
        <v>4</v>
      </c>
      <c r="E33" s="42">
        <v>5</v>
      </c>
      <c r="F33" s="42">
        <v>6</v>
      </c>
      <c r="G33" s="42">
        <v>7</v>
      </c>
      <c r="H33" s="42">
        <v>8</v>
      </c>
    </row>
    <row r="34" spans="1:17" s="46" customFormat="1" ht="12.75" customHeight="1" x14ac:dyDescent="0.2">
      <c r="A34" s="69">
        <v>1</v>
      </c>
      <c r="B34" s="64" t="s">
        <v>39</v>
      </c>
      <c r="C34" s="65" t="s">
        <v>29</v>
      </c>
      <c r="D34" s="66">
        <v>4106363.85</v>
      </c>
      <c r="E34" s="66"/>
      <c r="F34" s="66"/>
      <c r="G34" s="66"/>
      <c r="H34" s="66">
        <f t="shared" ref="H34:H38" si="0">D34+E34+F34</f>
        <v>4106363.85</v>
      </c>
      <c r="I34" s="43"/>
      <c r="J34" s="43"/>
      <c r="K34" s="43"/>
      <c r="L34" s="43"/>
      <c r="M34" s="44"/>
      <c r="N34" s="44"/>
      <c r="O34" s="45"/>
      <c r="P34" s="44"/>
      <c r="Q34" s="44"/>
    </row>
    <row r="35" spans="1:17" s="46" customFormat="1" ht="12.75" customHeight="1" x14ac:dyDescent="0.2">
      <c r="A35" s="69">
        <f>A34+1</f>
        <v>2</v>
      </c>
      <c r="B35" s="67" t="s">
        <v>40</v>
      </c>
      <c r="C35" s="68" t="s">
        <v>41</v>
      </c>
      <c r="D35" s="66">
        <v>691616.16</v>
      </c>
      <c r="E35" s="66"/>
      <c r="F35" s="66">
        <v>1239772.54</v>
      </c>
      <c r="G35" s="66"/>
      <c r="H35" s="66">
        <f t="shared" si="0"/>
        <v>1931388.7000000002</v>
      </c>
      <c r="I35" s="43"/>
      <c r="J35" s="43"/>
      <c r="K35" s="43"/>
      <c r="L35" s="43"/>
      <c r="M35" s="44"/>
      <c r="N35" s="44"/>
      <c r="O35" s="45"/>
      <c r="P35" s="44"/>
      <c r="Q35" s="44"/>
    </row>
    <row r="36" spans="1:17" s="46" customFormat="1" ht="12.75" customHeight="1" x14ac:dyDescent="0.2">
      <c r="A36" s="69">
        <f t="shared" ref="A36:A38" si="1">A35+1</f>
        <v>3</v>
      </c>
      <c r="B36" s="67" t="s">
        <v>42</v>
      </c>
      <c r="C36" s="68" t="s">
        <v>43</v>
      </c>
      <c r="D36" s="66">
        <v>98416.81</v>
      </c>
      <c r="E36" s="66">
        <v>929371.4</v>
      </c>
      <c r="F36" s="66">
        <v>23210.07</v>
      </c>
      <c r="G36" s="66"/>
      <c r="H36" s="66">
        <f t="shared" si="0"/>
        <v>1050998.28</v>
      </c>
      <c r="I36" s="43"/>
      <c r="J36" s="43"/>
      <c r="K36" s="43"/>
      <c r="L36" s="43"/>
      <c r="M36" s="44"/>
      <c r="N36" s="44"/>
      <c r="O36" s="45"/>
      <c r="P36" s="44"/>
      <c r="Q36" s="44"/>
    </row>
    <row r="37" spans="1:17" s="46" customFormat="1" ht="12.75" customHeight="1" x14ac:dyDescent="0.2">
      <c r="A37" s="69">
        <f t="shared" si="1"/>
        <v>4</v>
      </c>
      <c r="B37" s="67" t="s">
        <v>44</v>
      </c>
      <c r="C37" s="68" t="s">
        <v>45</v>
      </c>
      <c r="D37" s="66">
        <v>7235.84</v>
      </c>
      <c r="E37" s="66">
        <v>197318.17</v>
      </c>
      <c r="F37" s="66">
        <v>41139.620000000003</v>
      </c>
      <c r="G37" s="66"/>
      <c r="H37" s="66">
        <f t="shared" si="0"/>
        <v>245693.63</v>
      </c>
      <c r="I37" s="43"/>
      <c r="J37" s="43"/>
      <c r="K37" s="43"/>
      <c r="L37" s="43"/>
      <c r="M37" s="44"/>
      <c r="N37" s="44"/>
      <c r="O37" s="45"/>
      <c r="P37" s="44"/>
      <c r="Q37" s="44"/>
    </row>
    <row r="38" spans="1:17" s="46" customFormat="1" ht="12.75" customHeight="1" x14ac:dyDescent="0.2">
      <c r="A38" s="69">
        <f t="shared" si="1"/>
        <v>5</v>
      </c>
      <c r="B38" s="67" t="s">
        <v>46</v>
      </c>
      <c r="C38" s="68" t="s">
        <v>35</v>
      </c>
      <c r="D38" s="66">
        <v>22266.37</v>
      </c>
      <c r="E38" s="66">
        <v>183281.25</v>
      </c>
      <c r="F38" s="66">
        <v>39006.769999999997</v>
      </c>
      <c r="G38" s="66"/>
      <c r="H38" s="66">
        <f t="shared" si="0"/>
        <v>244554.38999999998</v>
      </c>
      <c r="I38" s="43"/>
      <c r="J38" s="43"/>
      <c r="K38" s="43"/>
      <c r="L38" s="43"/>
      <c r="M38" s="44"/>
      <c r="N38" s="44"/>
      <c r="O38" s="45"/>
      <c r="P38" s="44"/>
      <c r="Q38" s="44"/>
    </row>
    <row r="39" spans="1:17" s="46" customFormat="1" ht="12.75" customHeight="1" x14ac:dyDescent="0.2">
      <c r="A39" s="52"/>
      <c r="B39" s="74" t="s">
        <v>30</v>
      </c>
      <c r="C39" s="75"/>
      <c r="D39" s="53">
        <f>D34+D35+D36+D37+D38</f>
        <v>4925899.0299999993</v>
      </c>
      <c r="E39" s="53">
        <f t="shared" ref="E39:F39" si="2">E34+E35+E36+E37+E38</f>
        <v>1309970.82</v>
      </c>
      <c r="F39" s="53">
        <f t="shared" si="2"/>
        <v>1343129.0000000002</v>
      </c>
      <c r="G39" s="53"/>
      <c r="H39" s="53">
        <f>D39+E39+F39</f>
        <v>7578998.8499999996</v>
      </c>
      <c r="I39" s="43"/>
      <c r="J39" s="54" t="e">
        <f>SUM(#REF!)</f>
        <v>#REF!</v>
      </c>
      <c r="K39" s="43"/>
      <c r="L39" s="43"/>
      <c r="M39" s="44"/>
      <c r="N39" s="44"/>
      <c r="O39" s="45"/>
      <c r="P39" s="45" t="s">
        <v>30</v>
      </c>
      <c r="Q39" s="44"/>
    </row>
    <row r="40" spans="1:17" s="46" customFormat="1" ht="12.75" customHeight="1" x14ac:dyDescent="0.2">
      <c r="A40" s="52"/>
      <c r="B40" s="76" t="s">
        <v>31</v>
      </c>
      <c r="C40" s="77"/>
      <c r="D40" s="55">
        <f>D39</f>
        <v>4925899.0299999993</v>
      </c>
      <c r="E40" s="55">
        <f t="shared" ref="E40:H40" si="3">E39</f>
        <v>1309970.82</v>
      </c>
      <c r="F40" s="55">
        <f t="shared" si="3"/>
        <v>1343129.0000000002</v>
      </c>
      <c r="G40" s="55"/>
      <c r="H40" s="55">
        <f t="shared" si="3"/>
        <v>7578998.8499999996</v>
      </c>
      <c r="I40" s="43"/>
      <c r="J40" s="43">
        <f>H40*1.2</f>
        <v>9094798.6199999992</v>
      </c>
      <c r="K40" s="43"/>
      <c r="L40" s="43"/>
      <c r="M40" s="44"/>
      <c r="N40" s="44"/>
      <c r="O40" s="45"/>
      <c r="P40" s="45"/>
      <c r="Q40" s="56" t="s">
        <v>31</v>
      </c>
    </row>
    <row r="41" spans="1:17" customFormat="1" ht="15" x14ac:dyDescent="0.25">
      <c r="A41" s="1"/>
      <c r="B41" s="1"/>
      <c r="C41" s="1"/>
      <c r="D41" s="1"/>
      <c r="E41" s="1"/>
      <c r="F41" s="1"/>
      <c r="G41" s="1"/>
      <c r="H41" s="1"/>
    </row>
    <row r="42" spans="1:17" customFormat="1" ht="6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17" customFormat="1" ht="15" x14ac:dyDescent="0.25">
      <c r="A43" s="57"/>
      <c r="B43" s="58" t="s">
        <v>32</v>
      </c>
      <c r="E43" s="59"/>
      <c r="F43" s="57"/>
      <c r="G43" s="57"/>
      <c r="H43" s="57"/>
    </row>
    <row r="44" spans="1:17" customFormat="1" ht="15" x14ac:dyDescent="0.25">
      <c r="A44" s="3"/>
      <c r="B44" s="58"/>
      <c r="C44" s="71" t="s">
        <v>33</v>
      </c>
      <c r="D44" s="71"/>
      <c r="E44" s="71"/>
      <c r="F44" s="60"/>
      <c r="G44" s="60"/>
      <c r="H44" s="60"/>
    </row>
    <row r="45" spans="1:17" customFormat="1" ht="9" customHeight="1" x14ac:dyDescent="0.25">
      <c r="A45" s="3"/>
      <c r="B45" s="58"/>
      <c r="C45" s="61"/>
      <c r="D45" s="61"/>
      <c r="E45" s="61"/>
      <c r="F45" s="61"/>
      <c r="G45" s="61"/>
      <c r="H45" s="61"/>
    </row>
    <row r="46" spans="1:17" customFormat="1" ht="15" x14ac:dyDescent="0.25">
      <c r="A46" s="57"/>
      <c r="B46" s="58" t="s">
        <v>34</v>
      </c>
      <c r="E46" s="59"/>
      <c r="F46" s="57"/>
      <c r="G46" s="57"/>
      <c r="H46" s="57"/>
    </row>
    <row r="47" spans="1:17" customFormat="1" ht="15" x14ac:dyDescent="0.25">
      <c r="A47" s="3"/>
      <c r="B47" s="58"/>
      <c r="C47" s="71" t="s">
        <v>33</v>
      </c>
      <c r="D47" s="71"/>
      <c r="E47" s="71"/>
      <c r="F47" s="60"/>
      <c r="G47" s="60"/>
      <c r="H47" s="60"/>
    </row>
    <row r="48" spans="1:17" customFormat="1" ht="15" x14ac:dyDescent="0.25">
      <c r="A48" s="57"/>
      <c r="B48" s="3"/>
      <c r="C48" s="62"/>
      <c r="D48" s="62"/>
      <c r="E48" s="62"/>
      <c r="F48" s="62"/>
      <c r="G48" s="62"/>
      <c r="H48" s="62"/>
      <c r="I48" s="62"/>
      <c r="J48" s="62"/>
      <c r="K48" s="62"/>
    </row>
  </sheetData>
  <mergeCells count="22">
    <mergeCell ref="B13:H13"/>
    <mergeCell ref="A4:B4"/>
    <mergeCell ref="G5:H5"/>
    <mergeCell ref="G8:H8"/>
    <mergeCell ref="B10:H10"/>
    <mergeCell ref="B11:G11"/>
    <mergeCell ref="B14:G14"/>
    <mergeCell ref="B16:G16"/>
    <mergeCell ref="C19:G19"/>
    <mergeCell ref="A30:A32"/>
    <mergeCell ref="B30:B32"/>
    <mergeCell ref="C30:C32"/>
    <mergeCell ref="D30:H30"/>
    <mergeCell ref="D31:D32"/>
    <mergeCell ref="E31:E32"/>
    <mergeCell ref="F31:F32"/>
    <mergeCell ref="C47:E47"/>
    <mergeCell ref="G31:G32"/>
    <mergeCell ref="H31:H32"/>
    <mergeCell ref="B39:C39"/>
    <mergeCell ref="B40:C40"/>
    <mergeCell ref="C44:E44"/>
  </mergeCells>
  <pageMargins left="0.70866141732283472" right="0.51181102362204722" top="0.6692913385826772" bottom="0.27559055118110237" header="0.31496062992125984" footer="0.19685039370078741"/>
  <pageSetup paperSize="9" scale="90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7" workbookViewId="0">
      <selection activeCell="R51" sqref="R51"/>
    </sheetView>
  </sheetViews>
  <sheetFormatPr defaultRowHeight="14.25" customHeight="1" x14ac:dyDescent="0.2"/>
  <cols>
    <col min="1" max="1" width="6" style="17" customWidth="1"/>
    <col min="2" max="2" width="13.85546875" style="17" customWidth="1"/>
    <col min="3" max="3" width="57.85546875" style="17" customWidth="1"/>
    <col min="4" max="4" width="15.85546875" style="17" customWidth="1"/>
    <col min="5" max="6" width="13.7109375" style="17" customWidth="1"/>
    <col min="7" max="7" width="12.85546875" style="17" customWidth="1"/>
    <col min="8" max="8" width="13.7109375" style="17" customWidth="1"/>
    <col min="9" max="9" width="8.85546875" style="17" customWidth="1"/>
    <col min="10" max="10" width="11.7109375" style="17" hidden="1" customWidth="1"/>
    <col min="11" max="12" width="9.140625" style="17"/>
    <col min="13" max="14" width="126.140625" style="41" hidden="1" customWidth="1"/>
    <col min="15" max="15" width="145.85546875" style="41" hidden="1" customWidth="1"/>
    <col min="16" max="17" width="69.140625" style="41" hidden="1" customWidth="1"/>
    <col min="18" max="16384" width="9.140625" style="17"/>
  </cols>
  <sheetData>
    <row r="1" spans="1:17" customFormat="1" ht="14.25" customHeight="1" x14ac:dyDescent="0.25">
      <c r="A1" s="1"/>
      <c r="B1" s="1"/>
      <c r="C1" s="1"/>
      <c r="D1" s="1"/>
      <c r="E1" s="1"/>
      <c r="F1" s="1"/>
      <c r="G1" s="1"/>
      <c r="H1" s="2" t="s">
        <v>0</v>
      </c>
    </row>
    <row r="2" spans="1:17" customFormat="1" ht="14.25" customHeight="1" x14ac:dyDescent="0.25">
      <c r="A2" s="3"/>
      <c r="B2" s="3"/>
      <c r="C2" s="3"/>
      <c r="D2" s="3"/>
      <c r="E2" s="3"/>
      <c r="F2" s="3"/>
      <c r="G2" s="3"/>
      <c r="H2" s="2" t="s">
        <v>1</v>
      </c>
    </row>
    <row r="3" spans="1:17" customFormat="1" ht="2.25" customHeight="1" x14ac:dyDescent="0.25">
      <c r="A3" s="3"/>
      <c r="B3" s="3"/>
      <c r="C3" s="3"/>
      <c r="D3" s="3"/>
      <c r="E3" s="3"/>
      <c r="F3" s="3"/>
      <c r="G3" s="3"/>
      <c r="H3" s="2"/>
    </row>
    <row r="4" spans="1:17" customFormat="1" ht="15" x14ac:dyDescent="0.25">
      <c r="A4" s="85" t="s">
        <v>2</v>
      </c>
      <c r="B4" s="85"/>
      <c r="C4" s="4"/>
      <c r="D4" s="5"/>
      <c r="E4" s="6"/>
      <c r="F4" s="5"/>
      <c r="G4" s="7"/>
      <c r="H4" s="8" t="s">
        <v>3</v>
      </c>
      <c r="I4" s="9"/>
      <c r="J4" s="7"/>
      <c r="K4" s="7"/>
      <c r="L4" s="7"/>
      <c r="M4" s="7"/>
      <c r="N4" s="7"/>
      <c r="O4" s="7"/>
      <c r="P4" s="7"/>
      <c r="Q4" s="7"/>
    </row>
    <row r="5" spans="1:17" customFormat="1" ht="15" x14ac:dyDescent="0.25">
      <c r="A5" s="10"/>
      <c r="B5" s="11"/>
      <c r="C5" s="12"/>
      <c r="D5" s="13"/>
      <c r="E5" s="14"/>
      <c r="F5" s="13"/>
      <c r="G5" s="86" t="s">
        <v>4</v>
      </c>
      <c r="H5" s="86"/>
      <c r="I5" s="9"/>
      <c r="J5" s="7"/>
      <c r="K5" s="7"/>
      <c r="L5" s="7"/>
      <c r="M5" s="7"/>
      <c r="N5" s="7"/>
      <c r="O5" s="7"/>
      <c r="P5" s="7"/>
      <c r="Q5" s="7"/>
    </row>
    <row r="6" spans="1:17" customFormat="1" ht="14.25" customHeight="1" x14ac:dyDescent="0.25">
      <c r="A6" s="10"/>
      <c r="B6" s="11"/>
      <c r="C6" s="12"/>
      <c r="D6" s="13"/>
      <c r="E6" s="14"/>
      <c r="F6" s="13"/>
      <c r="G6" s="15"/>
      <c r="H6" s="15"/>
      <c r="I6" s="9"/>
      <c r="J6" s="7"/>
      <c r="K6" s="7"/>
      <c r="L6" s="7"/>
      <c r="M6" s="7"/>
      <c r="N6" s="7"/>
      <c r="O6" s="7"/>
      <c r="P6" s="7"/>
      <c r="Q6" s="7"/>
    </row>
    <row r="7" spans="1:17" customFormat="1" ht="15" x14ac:dyDescent="0.25">
      <c r="A7" s="15" t="s">
        <v>5</v>
      </c>
      <c r="B7" s="15"/>
      <c r="C7" s="12"/>
      <c r="D7" s="13"/>
      <c r="E7" s="14"/>
      <c r="F7" s="16"/>
      <c r="G7" s="17"/>
      <c r="H7" s="18" t="s">
        <v>6</v>
      </c>
      <c r="I7" s="9"/>
      <c r="J7" s="7"/>
      <c r="K7" s="7"/>
      <c r="L7" s="7"/>
      <c r="M7" s="7"/>
      <c r="N7" s="7"/>
      <c r="O7" s="7"/>
      <c r="P7" s="7"/>
      <c r="Q7" s="7"/>
    </row>
    <row r="8" spans="1:17" customFormat="1" ht="15" x14ac:dyDescent="0.25">
      <c r="A8" s="15" t="s">
        <v>37</v>
      </c>
      <c r="B8" s="15"/>
      <c r="C8" s="12"/>
      <c r="D8" s="13"/>
      <c r="E8" s="14"/>
      <c r="F8" s="13"/>
      <c r="G8" s="86" t="s">
        <v>37</v>
      </c>
      <c r="H8" s="86"/>
      <c r="I8" s="9"/>
      <c r="J8" s="7"/>
      <c r="K8" s="7"/>
      <c r="L8" s="7"/>
      <c r="M8" s="7"/>
      <c r="N8" s="7"/>
      <c r="O8" s="7"/>
      <c r="P8" s="7"/>
      <c r="Q8" s="7"/>
    </row>
    <row r="9" spans="1:17" customFormat="1" ht="3.75" customHeight="1" x14ac:dyDescent="0.25">
      <c r="A9" s="3"/>
      <c r="B9" s="3"/>
      <c r="C9" s="3"/>
      <c r="D9" s="3"/>
      <c r="E9" s="3"/>
      <c r="F9" s="3"/>
      <c r="G9" s="3"/>
      <c r="H9" s="2"/>
    </row>
    <row r="10" spans="1:17" customFormat="1" ht="27" customHeight="1" x14ac:dyDescent="0.25">
      <c r="A10" s="19"/>
      <c r="B10" s="87" t="s">
        <v>53</v>
      </c>
      <c r="C10" s="87"/>
      <c r="D10" s="87"/>
      <c r="E10" s="87"/>
      <c r="F10" s="87"/>
      <c r="G10" s="87"/>
      <c r="H10" s="87"/>
      <c r="M10" s="20" t="s">
        <v>7</v>
      </c>
    </row>
    <row r="11" spans="1:17" customFormat="1" ht="13.5" customHeight="1" x14ac:dyDescent="0.25">
      <c r="A11" s="19"/>
      <c r="B11" s="78" t="s">
        <v>8</v>
      </c>
      <c r="C11" s="78"/>
      <c r="D11" s="78"/>
      <c r="E11" s="78"/>
      <c r="F11" s="78"/>
      <c r="G11" s="78"/>
      <c r="H11" s="19"/>
    </row>
    <row r="12" spans="1:17" customFormat="1" ht="15" hidden="1" x14ac:dyDescent="0.25">
      <c r="A12" s="20"/>
      <c r="H12" s="20"/>
    </row>
    <row r="13" spans="1:17" customFormat="1" ht="29.25" customHeight="1" x14ac:dyDescent="0.25">
      <c r="A13" s="19"/>
      <c r="B13" s="92" t="s">
        <v>52</v>
      </c>
      <c r="C13" s="92"/>
      <c r="D13" s="92"/>
      <c r="E13" s="92"/>
      <c r="F13" s="92"/>
      <c r="G13" s="92"/>
      <c r="H13" s="92"/>
      <c r="N13" s="20" t="s">
        <v>9</v>
      </c>
    </row>
    <row r="14" spans="1:17" customFormat="1" ht="12.75" customHeight="1" x14ac:dyDescent="0.25">
      <c r="A14" s="19"/>
      <c r="B14" s="91" t="s">
        <v>10</v>
      </c>
      <c r="C14" s="91"/>
      <c r="D14" s="91"/>
      <c r="E14" s="91"/>
      <c r="F14" s="91"/>
      <c r="G14" s="91"/>
      <c r="H14" s="21"/>
    </row>
    <row r="15" spans="1:17" customFormat="1" ht="5.25" customHeight="1" x14ac:dyDescent="0.25">
      <c r="A15" s="21"/>
      <c r="B15" s="22"/>
      <c r="C15" s="22"/>
      <c r="D15" s="22"/>
      <c r="E15" s="22"/>
      <c r="F15" s="22"/>
      <c r="G15" s="22"/>
      <c r="H15" s="21"/>
    </row>
    <row r="16" spans="1:17" customFormat="1" ht="15" x14ac:dyDescent="0.25">
      <c r="A16" s="21"/>
      <c r="B16" s="79" t="s">
        <v>47</v>
      </c>
      <c r="C16" s="79"/>
      <c r="D16" s="79"/>
      <c r="E16" s="79"/>
      <c r="F16" s="79"/>
      <c r="G16" s="79"/>
      <c r="H16" s="21"/>
    </row>
    <row r="17" spans="1:12" customFormat="1" ht="6.75" customHeight="1" x14ac:dyDescent="0.25">
      <c r="A17" s="21"/>
      <c r="B17" s="22"/>
      <c r="C17" s="22"/>
      <c r="D17" s="22"/>
      <c r="E17" s="22"/>
      <c r="F17" s="22"/>
      <c r="G17" s="22"/>
      <c r="H17" s="21"/>
    </row>
    <row r="18" spans="1:12" customFormat="1" ht="15" hidden="1" x14ac:dyDescent="0.25">
      <c r="A18" s="21"/>
      <c r="B18" s="23" t="s">
        <v>11</v>
      </c>
      <c r="C18" s="24"/>
      <c r="D18" s="24"/>
      <c r="E18" s="24"/>
      <c r="F18" s="24"/>
      <c r="G18" s="24"/>
      <c r="H18" s="21"/>
    </row>
    <row r="19" spans="1:12" customFormat="1" ht="12.75" hidden="1" customHeight="1" x14ac:dyDescent="0.25">
      <c r="A19" s="21"/>
      <c r="B19" s="22"/>
      <c r="C19" s="78" t="s">
        <v>12</v>
      </c>
      <c r="D19" s="78"/>
      <c r="E19" s="78"/>
      <c r="F19" s="78"/>
      <c r="G19" s="78"/>
      <c r="H19" s="21"/>
    </row>
    <row r="20" spans="1:12" customFormat="1" ht="14.25" customHeight="1" x14ac:dyDescent="0.25">
      <c r="A20" s="21"/>
      <c r="B20" s="25" t="s">
        <v>13</v>
      </c>
      <c r="C20" s="26"/>
      <c r="D20" s="26"/>
      <c r="E20" s="27">
        <f>H38</f>
        <v>121679.8</v>
      </c>
      <c r="F20" s="28" t="s">
        <v>14</v>
      </c>
      <c r="G20" s="22"/>
      <c r="H20" s="21"/>
    </row>
    <row r="21" spans="1:12" customFormat="1" ht="15" hidden="1" x14ac:dyDescent="0.25">
      <c r="A21" s="21"/>
      <c r="B21" s="22"/>
      <c r="C21" s="22"/>
      <c r="D21" s="22"/>
      <c r="E21" s="22"/>
      <c r="F21" s="22"/>
      <c r="G21" s="22"/>
      <c r="H21" s="21"/>
    </row>
    <row r="22" spans="1:12" customFormat="1" ht="3.75" customHeight="1" x14ac:dyDescent="0.25">
      <c r="A22" s="21"/>
      <c r="B22" s="23"/>
      <c r="G22" s="22"/>
      <c r="H22" s="21"/>
    </row>
    <row r="23" spans="1:12" customFormat="1" ht="15" x14ac:dyDescent="0.25">
      <c r="A23" s="21"/>
      <c r="B23" s="29" t="s">
        <v>15</v>
      </c>
      <c r="C23" s="30"/>
      <c r="D23" s="31"/>
      <c r="E23" s="30"/>
      <c r="F23" s="31"/>
      <c r="G23" s="22"/>
      <c r="H23" s="21"/>
    </row>
    <row r="24" spans="1:12" customFormat="1" ht="15" hidden="1" x14ac:dyDescent="0.25">
      <c r="A24" s="21"/>
      <c r="B24" s="29"/>
      <c r="C24" s="22"/>
      <c r="D24" s="32" t="s">
        <v>16</v>
      </c>
      <c r="E24" s="22"/>
      <c r="F24" s="32" t="s">
        <v>17</v>
      </c>
      <c r="G24" s="22"/>
      <c r="H24" s="21"/>
    </row>
    <row r="25" spans="1:12" customFormat="1" ht="6" customHeight="1" x14ac:dyDescent="0.25">
      <c r="A25" s="21"/>
      <c r="B25" s="3"/>
      <c r="G25" s="22"/>
      <c r="H25" s="21"/>
    </row>
    <row r="26" spans="1:12" customFormat="1" ht="15" x14ac:dyDescent="0.25">
      <c r="A26" s="3"/>
      <c r="B26" s="29" t="s">
        <v>18</v>
      </c>
      <c r="C26" s="22"/>
      <c r="D26" s="33"/>
      <c r="E26" s="33"/>
      <c r="F26" s="34"/>
      <c r="G26" s="35"/>
      <c r="H26" s="35"/>
    </row>
    <row r="27" spans="1:12" customFormat="1" ht="3.75" customHeight="1" x14ac:dyDescent="0.25">
      <c r="A27" s="3"/>
      <c r="B27" s="29"/>
      <c r="C27" s="22"/>
      <c r="D27" s="36"/>
      <c r="E27" s="36"/>
      <c r="F27" s="37"/>
      <c r="G27" s="35"/>
      <c r="H27" s="35"/>
    </row>
    <row r="28" spans="1:12" customFormat="1" ht="15" x14ac:dyDescent="0.25">
      <c r="A28" s="38"/>
      <c r="B28" s="39" t="s">
        <v>38</v>
      </c>
      <c r="C28" s="3"/>
      <c r="D28" s="3"/>
      <c r="E28" s="3"/>
      <c r="F28" s="3"/>
      <c r="G28" s="3"/>
      <c r="H28" s="40"/>
    </row>
    <row r="29" spans="1:12" customFormat="1" ht="5.25" customHeight="1" x14ac:dyDescent="0.25">
      <c r="A29" s="38"/>
      <c r="B29" s="29"/>
      <c r="C29" s="29"/>
      <c r="D29" s="29"/>
      <c r="E29" s="29"/>
      <c r="F29" s="29"/>
      <c r="G29" s="29"/>
      <c r="H29" s="40"/>
    </row>
    <row r="30" spans="1:12" customFormat="1" ht="15" customHeight="1" x14ac:dyDescent="0.25">
      <c r="A30" s="72" t="s">
        <v>19</v>
      </c>
      <c r="B30" s="72" t="s">
        <v>20</v>
      </c>
      <c r="C30" s="72" t="s">
        <v>21</v>
      </c>
      <c r="D30" s="81" t="s">
        <v>22</v>
      </c>
      <c r="E30" s="82"/>
      <c r="F30" s="82"/>
      <c r="G30" s="82"/>
      <c r="H30" s="83"/>
    </row>
    <row r="31" spans="1:12" customFormat="1" ht="14.25" customHeight="1" x14ac:dyDescent="0.25">
      <c r="A31" s="80"/>
      <c r="B31" s="80"/>
      <c r="C31" s="80"/>
      <c r="D31" s="72" t="s">
        <v>23</v>
      </c>
      <c r="E31" s="72" t="s">
        <v>24</v>
      </c>
      <c r="F31" s="72" t="s">
        <v>25</v>
      </c>
      <c r="G31" s="72" t="s">
        <v>26</v>
      </c>
      <c r="H31" s="72" t="s">
        <v>27</v>
      </c>
    </row>
    <row r="32" spans="1:12" customFormat="1" ht="54.75" customHeight="1" x14ac:dyDescent="0.25">
      <c r="A32" s="73"/>
      <c r="B32" s="73"/>
      <c r="C32" s="73"/>
      <c r="D32" s="73"/>
      <c r="E32" s="73"/>
      <c r="F32" s="73"/>
      <c r="G32" s="73"/>
      <c r="H32" s="73"/>
      <c r="I32" s="41"/>
      <c r="J32" s="41"/>
      <c r="K32" s="41"/>
      <c r="L32" s="41"/>
    </row>
    <row r="33" spans="1:17" customFormat="1" ht="15" x14ac:dyDescent="0.25">
      <c r="A33" s="42">
        <v>1</v>
      </c>
      <c r="B33" s="42">
        <v>2</v>
      </c>
      <c r="C33" s="42">
        <v>3</v>
      </c>
      <c r="D33" s="42">
        <v>4</v>
      </c>
      <c r="E33" s="42">
        <v>5</v>
      </c>
      <c r="F33" s="42">
        <v>6</v>
      </c>
      <c r="G33" s="42">
        <v>7</v>
      </c>
      <c r="H33" s="42">
        <v>8</v>
      </c>
    </row>
    <row r="34" spans="1:17" s="46" customFormat="1" ht="12.75" customHeight="1" x14ac:dyDescent="0.2">
      <c r="A34" s="88" t="s">
        <v>28</v>
      </c>
      <c r="B34" s="89"/>
      <c r="C34" s="89"/>
      <c r="D34" s="89"/>
      <c r="E34" s="89"/>
      <c r="F34" s="89"/>
      <c r="G34" s="89"/>
      <c r="H34" s="90"/>
      <c r="I34" s="43"/>
      <c r="J34" s="43"/>
      <c r="K34" s="43"/>
      <c r="L34" s="43"/>
      <c r="M34" s="44"/>
      <c r="N34" s="44"/>
      <c r="O34" s="45" t="s">
        <v>28</v>
      </c>
      <c r="P34" s="44"/>
      <c r="Q34" s="44"/>
    </row>
    <row r="35" spans="1:17" s="46" customFormat="1" ht="12.75" customHeight="1" x14ac:dyDescent="0.2">
      <c r="A35" s="47">
        <v>1</v>
      </c>
      <c r="B35" s="70" t="s">
        <v>48</v>
      </c>
      <c r="C35" s="48" t="s">
        <v>50</v>
      </c>
      <c r="D35" s="49"/>
      <c r="E35" s="50"/>
      <c r="F35" s="50"/>
      <c r="G35" s="50">
        <v>108016.78</v>
      </c>
      <c r="H35" s="49">
        <f>SUM(D35:G35)</f>
        <v>108016.78</v>
      </c>
      <c r="I35" s="43"/>
      <c r="J35" s="51">
        <f>ROUND(H35*1.2,2)</f>
        <v>129620.14</v>
      </c>
      <c r="K35" s="43"/>
      <c r="L35" s="43"/>
      <c r="M35" s="44"/>
      <c r="N35" s="44"/>
      <c r="O35" s="45"/>
      <c r="P35" s="44"/>
      <c r="Q35" s="44"/>
    </row>
    <row r="36" spans="1:17" s="46" customFormat="1" ht="12.75" customHeight="1" x14ac:dyDescent="0.2">
      <c r="A36" s="47">
        <v>2</v>
      </c>
      <c r="B36" s="70" t="s">
        <v>49</v>
      </c>
      <c r="C36" s="48" t="s">
        <v>51</v>
      </c>
      <c r="D36" s="49"/>
      <c r="E36" s="50"/>
      <c r="F36" s="50"/>
      <c r="G36" s="50">
        <v>13663.02</v>
      </c>
      <c r="H36" s="49">
        <f>D36+E36+F36+G36</f>
        <v>13663.02</v>
      </c>
      <c r="I36" s="43"/>
      <c r="J36" s="51">
        <f>ROUND(H36*1.2,2)</f>
        <v>16395.62</v>
      </c>
      <c r="K36" s="43"/>
      <c r="L36" s="43"/>
      <c r="M36" s="44"/>
      <c r="N36" s="44"/>
      <c r="O36" s="45"/>
      <c r="P36" s="44"/>
      <c r="Q36" s="44"/>
    </row>
    <row r="37" spans="1:17" s="46" customFormat="1" ht="12.75" customHeight="1" x14ac:dyDescent="0.2">
      <c r="A37" s="52"/>
      <c r="B37" s="74" t="s">
        <v>30</v>
      </c>
      <c r="C37" s="75"/>
      <c r="D37" s="53">
        <f>SUM(D35:D36)</f>
        <v>0</v>
      </c>
      <c r="E37" s="53">
        <f>SUM(E35:E36)</f>
        <v>0</v>
      </c>
      <c r="F37" s="53">
        <f>SUM(F35:F36)</f>
        <v>0</v>
      </c>
      <c r="G37" s="53"/>
      <c r="H37" s="53">
        <f>SUM(H35:H36)</f>
        <v>121679.8</v>
      </c>
      <c r="I37" s="43"/>
      <c r="J37" s="54">
        <f>SUM(J35:J36)</f>
        <v>146015.76</v>
      </c>
      <c r="K37" s="43"/>
      <c r="L37" s="43"/>
      <c r="M37" s="44"/>
      <c r="N37" s="44"/>
      <c r="O37" s="45"/>
      <c r="P37" s="45" t="s">
        <v>30</v>
      </c>
      <c r="Q37" s="44"/>
    </row>
    <row r="38" spans="1:17" s="46" customFormat="1" ht="12.75" customHeight="1" x14ac:dyDescent="0.2">
      <c r="A38" s="52"/>
      <c r="B38" s="76" t="s">
        <v>31</v>
      </c>
      <c r="C38" s="77"/>
      <c r="D38" s="55">
        <f>D37</f>
        <v>0</v>
      </c>
      <c r="E38" s="55">
        <f t="shared" ref="E38:H38" si="0">E37</f>
        <v>0</v>
      </c>
      <c r="F38" s="55">
        <f t="shared" si="0"/>
        <v>0</v>
      </c>
      <c r="G38" s="55"/>
      <c r="H38" s="55">
        <f t="shared" si="0"/>
        <v>121679.8</v>
      </c>
      <c r="I38" s="43"/>
      <c r="J38" s="63">
        <f>H38*1.2</f>
        <v>146015.76</v>
      </c>
      <c r="K38" s="43"/>
      <c r="L38" s="43"/>
      <c r="M38" s="44"/>
      <c r="N38" s="44"/>
      <c r="O38" s="45"/>
      <c r="P38" s="45"/>
      <c r="Q38" s="56" t="s">
        <v>31</v>
      </c>
    </row>
    <row r="39" spans="1:17" customFormat="1" ht="15" x14ac:dyDescent="0.25">
      <c r="A39" s="1"/>
      <c r="B39" s="1"/>
      <c r="C39" s="1"/>
      <c r="D39" s="1"/>
      <c r="E39" s="1"/>
      <c r="F39" s="1"/>
      <c r="G39" s="1"/>
      <c r="H39" s="1"/>
    </row>
    <row r="40" spans="1:17" customFormat="1" ht="6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17" customFormat="1" ht="15" x14ac:dyDescent="0.25">
      <c r="A41" s="57"/>
      <c r="B41" s="58" t="s">
        <v>32</v>
      </c>
      <c r="E41" s="59"/>
      <c r="F41" s="57"/>
      <c r="G41" s="57"/>
      <c r="H41" s="57"/>
    </row>
    <row r="42" spans="1:17" customFormat="1" ht="15" x14ac:dyDescent="0.25">
      <c r="A42" s="3"/>
      <c r="B42" s="58"/>
      <c r="C42" s="71" t="s">
        <v>33</v>
      </c>
      <c r="D42" s="71"/>
      <c r="E42" s="71"/>
      <c r="F42" s="60"/>
      <c r="G42" s="60"/>
      <c r="H42" s="60"/>
    </row>
    <row r="43" spans="1:17" customFormat="1" ht="9" customHeight="1" x14ac:dyDescent="0.25">
      <c r="A43" s="3"/>
      <c r="B43" s="58"/>
      <c r="C43" s="61"/>
      <c r="D43" s="61"/>
      <c r="E43" s="61"/>
      <c r="F43" s="61"/>
      <c r="G43" s="61"/>
      <c r="H43" s="61"/>
    </row>
    <row r="44" spans="1:17" customFormat="1" ht="15" x14ac:dyDescent="0.25">
      <c r="A44" s="57"/>
      <c r="B44" s="58" t="s">
        <v>34</v>
      </c>
      <c r="E44" s="59"/>
      <c r="F44" s="57"/>
      <c r="G44" s="57"/>
      <c r="H44" s="57"/>
    </row>
    <row r="45" spans="1:17" customFormat="1" ht="15" x14ac:dyDescent="0.25">
      <c r="A45" s="3"/>
      <c r="B45" s="58"/>
      <c r="C45" s="71" t="s">
        <v>33</v>
      </c>
      <c r="D45" s="71"/>
      <c r="E45" s="71"/>
      <c r="F45" s="60"/>
      <c r="G45" s="60"/>
      <c r="H45" s="60"/>
    </row>
    <row r="46" spans="1:17" customFormat="1" ht="15" x14ac:dyDescent="0.25">
      <c r="A46" s="57"/>
      <c r="B46" s="3"/>
      <c r="C46" s="62"/>
      <c r="D46" s="62"/>
      <c r="E46" s="62"/>
      <c r="F46" s="62"/>
      <c r="G46" s="62"/>
      <c r="H46" s="62"/>
      <c r="I46" s="62"/>
      <c r="J46" s="62"/>
      <c r="K46" s="62"/>
    </row>
  </sheetData>
  <mergeCells count="23">
    <mergeCell ref="B13:H13"/>
    <mergeCell ref="A4:B4"/>
    <mergeCell ref="G5:H5"/>
    <mergeCell ref="G8:H8"/>
    <mergeCell ref="B10:H10"/>
    <mergeCell ref="B11:G11"/>
    <mergeCell ref="B14:G14"/>
    <mergeCell ref="B16:G16"/>
    <mergeCell ref="C19:G19"/>
    <mergeCell ref="A30:A32"/>
    <mergeCell ref="B30:B32"/>
    <mergeCell ref="C30:C32"/>
    <mergeCell ref="D30:H30"/>
    <mergeCell ref="D31:D32"/>
    <mergeCell ref="E31:E32"/>
    <mergeCell ref="F31:F32"/>
    <mergeCell ref="C45:E45"/>
    <mergeCell ref="G31:G32"/>
    <mergeCell ref="H31:H32"/>
    <mergeCell ref="A34:H34"/>
    <mergeCell ref="B37:C37"/>
    <mergeCell ref="B38:C38"/>
    <mergeCell ref="C42:E42"/>
  </mergeCells>
  <pageMargins left="0.70866141732283472" right="0.51181102362204722" top="0.6692913385826772" bottom="0.27559055118110237" header="0.31496062992125984" footer="0.19685039370078741"/>
  <pageSetup paperSize="9" scale="9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ОС 02-01</vt:lpstr>
      <vt:lpstr>ОC 09-01</vt:lpstr>
      <vt:lpstr>'ОC 09-01'!Заголовки_для_печати</vt:lpstr>
      <vt:lpstr>'ОС 02-01'!Заголовки_для_печати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2025-04-02T03:48:06Z</dcterms:created>
  <dcterms:modified xsi:type="dcterms:W3CDTF">2025-05-19T10:01:36Z</dcterms:modified>
</cp:coreProperties>
</file>