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erver\Закупки\Торги 2026\65_2026-Сыпучие\Документация\"/>
    </mc:Choice>
  </mc:AlternateContent>
  <xr:revisionPtr revIDLastSave="0" documentId="13_ncr:1_{5A970153-0F44-48DB-9906-C0C0672F02A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ля закупки" sheetId="10" r:id="rId1"/>
  </sheets>
  <definedNames>
    <definedName name="DATE" localSheetId="0">#REF!</definedName>
    <definedName name="DATE">#REF!</definedName>
    <definedName name="DIR" localSheetId="0">#REF!</definedName>
    <definedName name="DIR">#REF!</definedName>
    <definedName name="ITEM" localSheetId="0">#REF!</definedName>
    <definedName name="ITEM">#REF!</definedName>
    <definedName name="ITOGO" localSheetId="0">#REF!</definedName>
    <definedName name="ITOGO">#REF!</definedName>
    <definedName name="LIST1" localSheetId="0">#REF!</definedName>
    <definedName name="LIST1">#REF!</definedName>
    <definedName name="LIST11" localSheetId="0">#REF!</definedName>
    <definedName name="LIST11">#REF!</definedName>
    <definedName name="LIST12" localSheetId="0">#REF!</definedName>
    <definedName name="LIST12">#REF!</definedName>
    <definedName name="LIST2" localSheetId="0">#REF!</definedName>
    <definedName name="LIST2">#REF!</definedName>
    <definedName name="LIST29" localSheetId="0">#REF!</definedName>
    <definedName name="LIST29">#REF!</definedName>
    <definedName name="LIST3" localSheetId="0">#REF!</definedName>
    <definedName name="LIST3">#REF!</definedName>
    <definedName name="LIST30" localSheetId="0">#REF!</definedName>
    <definedName name="LIST30">#REF!</definedName>
    <definedName name="LIST4" localSheetId="0">#REF!</definedName>
    <definedName name="LIST4">#REF!</definedName>
    <definedName name="LIST5" localSheetId="0">#REF!</definedName>
    <definedName name="LIST5">#REF!</definedName>
    <definedName name="LIST6" localSheetId="0">#REF!</definedName>
    <definedName name="LIST6">#REF!</definedName>
    <definedName name="LIST7" localSheetId="0">#REF!</definedName>
    <definedName name="LIST7">#REF!</definedName>
    <definedName name="LIST8" localSheetId="0">#REF!</definedName>
    <definedName name="LIST8">#REF!</definedName>
    <definedName name="SIGN1" localSheetId="0">#REF!</definedName>
    <definedName name="SIGN1">#REF!</definedName>
    <definedName name="SIGN2" localSheetId="0">#REF!</definedName>
    <definedName name="SIGN2">#REF!</definedName>
    <definedName name="SOGL" localSheetId="0">#REF!</definedName>
    <definedName name="SOGL">#REF!</definedName>
    <definedName name="STAMP" localSheetId="0">#REF!</definedName>
    <definedName name="STAMP">#REF!</definedName>
    <definedName name="STAMP1" localSheetId="0">#REF!</definedName>
    <definedName name="STAMP1">#REF!</definedName>
    <definedName name="длщл" localSheetId="0">#REF!</definedName>
    <definedName name="длщл">#REF!</definedName>
    <definedName name="_xlnm.Print_Titles" localSheetId="0">'для закупки'!$8:$8</definedName>
  </definedNames>
  <calcPr calcId="191029" refMode="R1C1"/>
  <customWorkbookViews>
    <customWorkbookView name="Данильченко Елена Викторовна - Личное представление" guid="{8543007E-9DFA-4D91-8CAB-1F20456B816C}" mergeInterval="0" personalView="1" maximized="1" windowWidth="1916" windowHeight="851" activeSheetId="3"/>
    <customWorkbookView name="Кочетков Сергей Леонидович - Личное представление" guid="{C4CA4FD4-3537-4B0A-B4A8-E91B393B5AF5}" mergeInterval="0" personalView="1" maximized="1" windowWidth="1912" windowHeight="843" activeSheetId="2"/>
    <customWorkbookView name="Фалолиев Владимир Николаевич - Личное представление" guid="{710EAACD-700F-4E04-9F01-6AC8CC320FBD}" mergeInterval="0" personalView="1" maximized="1" windowWidth="1916" windowHeight="861" activeSheetId="2"/>
    <customWorkbookView name="Комков Валерий Владимирович - Личное представление" guid="{4C819BAC-86DB-4E1A-B4CC-1360F8F9C5EF}" mergeInterval="0" personalView="1" maximized="1" windowWidth="1276" windowHeight="849" activeSheetId="2"/>
    <customWorkbookView name="Онокой Алексей Владимирович - Личное представление" guid="{0D854366-3EEC-4932-92A4-C8C892E2B229}" mergeInterval="0" personalView="1" maximized="1" windowWidth="1916" windowHeight="855" activeSheetId="4"/>
    <customWorkbookView name="Фалалеев Владимир Николаевич - Личное представление" guid="{8504593C-7AB2-4F64-A595-D18763BDEBAD}" mergeInterval="0" personalView="1" maximized="1" windowWidth="1916" windowHeight="894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6" i="10" l="1"/>
  <c r="I16" i="10"/>
  <c r="H19" i="10" s="1"/>
  <c r="F11" i="10"/>
  <c r="F16" i="10" s="1"/>
  <c r="F12" i="10"/>
  <c r="F13" i="10"/>
  <c r="F14" i="10"/>
  <c r="F15" i="10"/>
  <c r="E19" i="10" l="1"/>
</calcChain>
</file>

<file path=xl/sharedStrings.xml><?xml version="1.0" encoding="utf-8"?>
<sst xmlns="http://schemas.openxmlformats.org/spreadsheetml/2006/main" count="40" uniqueCount="34">
  <si>
    <t>№ п/п</t>
  </si>
  <si>
    <t>Кол-во</t>
  </si>
  <si>
    <t>Приложение к Заявке на участие в конкурентной процедуре</t>
  </si>
  <si>
    <t>от  ______________________ № _____________________</t>
  </si>
  <si>
    <t>Ед.
изм.</t>
  </si>
  <si>
    <t>Итого:</t>
  </si>
  <si>
    <t>____________________________________</t>
  </si>
  <si>
    <t>(подпись, М.П.)</t>
  </si>
  <si>
    <t xml:space="preserve">                                                    (фамилия, имя, отчество подписавшего, должность)</t>
  </si>
  <si>
    <t>6=5*4</t>
  </si>
  <si>
    <t xml:space="preserve">руб.  без НДС </t>
  </si>
  <si>
    <t xml:space="preserve">Сумма НДС, руб.*
</t>
  </si>
  <si>
    <t xml:space="preserve">Стоимость с учетом НДС, руб.*
</t>
  </si>
  <si>
    <t>Начальная (максимальная) цена договора с  НДС, руб</t>
  </si>
  <si>
    <t>КОММЕРЧЕСКОЕ ПРЕДЛОЖЕНИЕ</t>
  </si>
  <si>
    <t xml:space="preserve">* Цена указывается с учетом с всех затрат, издержек и иных расходов Исполнителя, в том числе сопутствующих, связанных с оказанием услуг Заказчику </t>
  </si>
  <si>
    <t>Предложение участник с НДС,руб</t>
  </si>
  <si>
    <t xml:space="preserve">Указать </t>
  </si>
  <si>
    <t>Страна происхождения товара</t>
  </si>
  <si>
    <t>Производитель</t>
  </si>
  <si>
    <t xml:space="preserve">Начальная (максимальная) цена
за ед., с НДС, руб.
</t>
  </si>
  <si>
    <t>Сумма, с учетом НДС,
 руб.</t>
  </si>
  <si>
    <t>* любые товарные знаки, указанные в Спецификации , следует читать со словами "или аналог".</t>
  </si>
  <si>
    <t>Наименование *</t>
  </si>
  <si>
    <t>Заполняется Участником</t>
  </si>
  <si>
    <t>песок Речной ГОСТ 8736-2014</t>
  </si>
  <si>
    <t>м3</t>
  </si>
  <si>
    <t>песок Для строительных работ ГОСТ 8736-2014</t>
  </si>
  <si>
    <t>щебень гранитный, фракция 5/20</t>
  </si>
  <si>
    <t>щебень известковый фракция 20/40</t>
  </si>
  <si>
    <t>щебень известковый фракция 40/80</t>
  </si>
  <si>
    <t>к открытому запросу предложений на право заключения договора на поставку сыпучих материалов</t>
  </si>
  <si>
    <t xml:space="preserve"> НДС,%</t>
  </si>
  <si>
    <t xml:space="preserve">Цена за ед.,
 с НДС, руб.*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</si>
</sst>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[Red]#,##0"/>
  </numFmts>
  <fonts count="2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177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u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4">
    <xf numFmtId="0" fontId="0" fillId="0" borderId="0"/>
    <xf numFmtId="0" fontId="5" fillId="0" borderId="0"/>
    <xf numFmtId="0" fontId="8" fillId="0" borderId="0"/>
    <xf numFmtId="0" fontId="6" fillId="0" borderId="0"/>
    <xf numFmtId="0" fontId="9" fillId="0" borderId="0"/>
    <xf numFmtId="0" fontId="10" fillId="0" borderId="0"/>
    <xf numFmtId="0" fontId="10" fillId="0" borderId="0"/>
    <xf numFmtId="0" fontId="4" fillId="2" borderId="2" applyNumberFormat="0" applyFont="0" applyAlignment="0" applyProtection="0"/>
    <xf numFmtId="0" fontId="5" fillId="0" borderId="0"/>
    <xf numFmtId="0" fontId="11" fillId="0" borderId="0"/>
    <xf numFmtId="0" fontId="5" fillId="0" borderId="0"/>
    <xf numFmtId="0" fontId="3" fillId="2" borderId="2" applyNumberFormat="0" applyFont="0" applyAlignment="0" applyProtection="0"/>
    <xf numFmtId="0" fontId="2" fillId="2" borderId="2" applyNumberFormat="0" applyFont="0" applyAlignment="0" applyProtection="0"/>
    <xf numFmtId="0" fontId="1" fillId="2" borderId="2" applyNumberFormat="0" applyFont="0" applyAlignment="0" applyProtection="0"/>
  </cellStyleXfs>
  <cellXfs count="56">
    <xf numFmtId="0" fontId="0" fillId="0" borderId="0" xfId="0"/>
    <xf numFmtId="0" fontId="6" fillId="0" borderId="0" xfId="10" applyFont="1"/>
    <xf numFmtId="0" fontId="6" fillId="0" borderId="0" xfId="10" applyFont="1" applyAlignment="1">
      <alignment horizontal="right"/>
    </xf>
    <xf numFmtId="0" fontId="6" fillId="0" borderId="0" xfId="10" applyFont="1" applyAlignment="1">
      <alignment horizontal="center"/>
    </xf>
    <xf numFmtId="3" fontId="6" fillId="0" borderId="0" xfId="10" applyNumberFormat="1" applyFont="1" applyAlignment="1">
      <alignment horizontal="center"/>
    </xf>
    <xf numFmtId="4" fontId="6" fillId="0" borderId="0" xfId="10" applyNumberFormat="1" applyFont="1" applyAlignment="1">
      <alignment horizontal="right"/>
    </xf>
    <xf numFmtId="4" fontId="6" fillId="0" borderId="0" xfId="10" applyNumberFormat="1" applyFont="1" applyAlignment="1">
      <alignment horizontal="center"/>
    </xf>
    <xf numFmtId="4" fontId="6" fillId="0" borderId="0" xfId="10" applyNumberFormat="1" applyFont="1"/>
    <xf numFmtId="0" fontId="6" fillId="0" borderId="0" xfId="10" applyFont="1" applyAlignment="1">
      <alignment horizontal="left" wrapText="1"/>
    </xf>
    <xf numFmtId="4" fontId="6" fillId="0" borderId="0" xfId="10" applyNumberFormat="1" applyFont="1" applyAlignment="1">
      <alignment horizontal="center" vertical="center"/>
    </xf>
    <xf numFmtId="4" fontId="14" fillId="0" borderId="0" xfId="10" applyNumberFormat="1" applyFont="1" applyAlignment="1">
      <alignment horizontal="center" vertical="center" wrapText="1"/>
    </xf>
    <xf numFmtId="4" fontId="7" fillId="0" borderId="0" xfId="10" applyNumberFormat="1" applyFont="1" applyAlignment="1">
      <alignment horizontal="center" vertical="center" wrapText="1"/>
    </xf>
    <xf numFmtId="4" fontId="15" fillId="0" borderId="0" xfId="10" applyNumberFormat="1" applyFont="1" applyAlignment="1">
      <alignment horizontal="center" vertical="center" wrapText="1"/>
    </xf>
    <xf numFmtId="0" fontId="7" fillId="0" borderId="0" xfId="10" applyFont="1" applyAlignment="1">
      <alignment vertical="center"/>
    </xf>
    <xf numFmtId="4" fontId="14" fillId="0" borderId="0" xfId="10" applyNumberFormat="1" applyFont="1" applyAlignment="1">
      <alignment horizontal="center" vertical="center"/>
    </xf>
    <xf numFmtId="0" fontId="12" fillId="0" borderId="0" xfId="10" applyFont="1"/>
    <xf numFmtId="0" fontId="12" fillId="0" borderId="0" xfId="10" applyFont="1" applyAlignment="1">
      <alignment horizontal="left"/>
    </xf>
    <xf numFmtId="4" fontId="12" fillId="0" borderId="0" xfId="10" applyNumberFormat="1" applyFont="1" applyAlignment="1">
      <alignment horizontal="left"/>
    </xf>
    <xf numFmtId="0" fontId="7" fillId="0" borderId="3" xfId="10" applyFont="1" applyBorder="1"/>
    <xf numFmtId="4" fontId="7" fillId="0" borderId="0" xfId="0" applyNumberFormat="1" applyFont="1" applyAlignment="1">
      <alignment horizontal="center" vertical="center"/>
    </xf>
    <xf numFmtId="0" fontId="13" fillId="0" borderId="0" xfId="10" applyFont="1" applyAlignment="1">
      <alignment horizontal="center" vertical="center" wrapText="1"/>
    </xf>
    <xf numFmtId="0" fontId="13" fillId="0" borderId="6" xfId="10" applyFont="1" applyBorder="1" applyAlignment="1">
      <alignment horizontal="center" vertical="center" wrapText="1"/>
    </xf>
    <xf numFmtId="49" fontId="7" fillId="0" borderId="0" xfId="10" applyNumberFormat="1" applyFont="1" applyAlignment="1">
      <alignment horizontal="center" vertical="center" wrapText="1"/>
    </xf>
    <xf numFmtId="4" fontId="7" fillId="0" borderId="0" xfId="10" applyNumberFormat="1" applyFont="1" applyAlignment="1">
      <alignment horizontal="center" vertical="center"/>
    </xf>
    <xf numFmtId="9" fontId="7" fillId="0" borderId="0" xfId="10" applyNumberFormat="1" applyFont="1" applyAlignment="1">
      <alignment horizontal="center" vertical="center"/>
    </xf>
    <xf numFmtId="0" fontId="7" fillId="0" borderId="0" xfId="10" applyFont="1" applyAlignment="1">
      <alignment horizontal="center" vertical="center" wrapText="1"/>
    </xf>
    <xf numFmtId="0" fontId="7" fillId="0" borderId="0" xfId="10" applyFont="1"/>
    <xf numFmtId="4" fontId="13" fillId="0" borderId="7" xfId="1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3" fontId="13" fillId="0" borderId="1" xfId="10" applyNumberFormat="1" applyFont="1" applyBorder="1" applyAlignment="1">
      <alignment horizontal="center" vertical="center" wrapText="1"/>
    </xf>
    <xf numFmtId="164" fontId="13" fillId="0" borderId="1" xfId="10" applyNumberFormat="1" applyFont="1" applyBorder="1" applyAlignment="1">
      <alignment horizontal="center" vertical="center" wrapText="1"/>
    </xf>
    <xf numFmtId="4" fontId="7" fillId="0" borderId="1" xfId="1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3" fillId="0" borderId="10" xfId="1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 wrapText="1"/>
    </xf>
    <xf numFmtId="4" fontId="20" fillId="0" borderId="1" xfId="0" applyNumberFormat="1" applyFont="1" applyBorder="1" applyAlignment="1">
      <alignment horizontal="center" vertical="center" wrapText="1"/>
    </xf>
    <xf numFmtId="3" fontId="14" fillId="0" borderId="1" xfId="10" applyNumberFormat="1" applyFont="1" applyBorder="1" applyAlignment="1">
      <alignment horizontal="center" vertical="center" wrapText="1"/>
    </xf>
    <xf numFmtId="164" fontId="14" fillId="0" borderId="1" xfId="10" applyNumberFormat="1" applyFont="1" applyBorder="1" applyAlignment="1">
      <alignment horizontal="center" vertical="center" wrapText="1"/>
    </xf>
    <xf numFmtId="0" fontId="14" fillId="0" borderId="0" xfId="10" applyFont="1" applyAlignment="1">
      <alignment horizontal="center" vertical="center" wrapText="1"/>
    </xf>
    <xf numFmtId="0" fontId="15" fillId="0" borderId="0" xfId="0" applyFont="1"/>
    <xf numFmtId="0" fontId="15" fillId="0" borderId="1" xfId="10" applyFont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0" xfId="10" applyFont="1" applyAlignment="1">
      <alignment horizontal="center" vertical="center" wrapText="1"/>
    </xf>
    <xf numFmtId="4" fontId="7" fillId="0" borderId="1" xfId="10" applyNumberFormat="1" applyFont="1" applyBorder="1" applyAlignment="1">
      <alignment horizontal="center" vertical="center" wrapText="1"/>
    </xf>
    <xf numFmtId="3" fontId="7" fillId="0" borderId="1" xfId="10" applyNumberFormat="1" applyFont="1" applyBorder="1" applyAlignment="1">
      <alignment horizontal="center" vertical="center" wrapText="1"/>
    </xf>
    <xf numFmtId="0" fontId="7" fillId="0" borderId="1" xfId="10" applyFont="1" applyBorder="1" applyAlignment="1">
      <alignment horizontal="center" vertical="center" wrapText="1"/>
    </xf>
    <xf numFmtId="0" fontId="7" fillId="0" borderId="4" xfId="10" applyFont="1" applyBorder="1" applyAlignment="1">
      <alignment horizontal="center" vertical="center" wrapText="1"/>
    </xf>
    <xf numFmtId="0" fontId="7" fillId="0" borderId="5" xfId="10" applyFont="1" applyBorder="1" applyAlignment="1">
      <alignment horizontal="center" vertical="center" wrapText="1"/>
    </xf>
    <xf numFmtId="0" fontId="6" fillId="0" borderId="0" xfId="10" applyFont="1" applyAlignment="1">
      <alignment horizontal="center" vertical="center"/>
    </xf>
    <xf numFmtId="0" fontId="16" fillId="0" borderId="0" xfId="10" applyFont="1" applyAlignment="1">
      <alignment horizontal="center" vertical="center"/>
    </xf>
    <xf numFmtId="0" fontId="6" fillId="0" borderId="0" xfId="10" applyFont="1" applyAlignment="1">
      <alignment horizontal="left"/>
    </xf>
    <xf numFmtId="0" fontId="14" fillId="0" borderId="1" xfId="1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2" fontId="15" fillId="0" borderId="1" xfId="10" applyNumberFormat="1" applyFont="1" applyBorder="1" applyAlignment="1">
      <alignment horizontal="center" vertical="center" wrapText="1"/>
    </xf>
  </cellXfs>
  <cellStyles count="14">
    <cellStyle name="0,0_x000d__x000a_NA_x000d__x000a_" xfId="4" xr:uid="{00000000-0005-0000-0000-000000000000}"/>
    <cellStyle name="Обычный" xfId="0" builtinId="0"/>
    <cellStyle name="Обычный 2" xfId="1" xr:uid="{00000000-0005-0000-0000-000002000000}"/>
    <cellStyle name="Обычный 2 2" xfId="3" xr:uid="{00000000-0005-0000-0000-000003000000}"/>
    <cellStyle name="Обычный 2 2 2" xfId="8" xr:uid="{00000000-0005-0000-0000-000004000000}"/>
    <cellStyle name="Обычный 3" xfId="5" xr:uid="{00000000-0005-0000-0000-000005000000}"/>
    <cellStyle name="Обычный 4" xfId="6" xr:uid="{00000000-0005-0000-0000-000006000000}"/>
    <cellStyle name="Обычный 5" xfId="9" xr:uid="{00000000-0005-0000-0000-000007000000}"/>
    <cellStyle name="Обычный 6" xfId="10" xr:uid="{00000000-0005-0000-0000-000008000000}"/>
    <cellStyle name="Примечание 2" xfId="7" xr:uid="{00000000-0005-0000-0000-000009000000}"/>
    <cellStyle name="Примечание 2 2" xfId="11" xr:uid="{00000000-0005-0000-0000-00000A000000}"/>
    <cellStyle name="Примечание 2 3" xfId="12" xr:uid="{00000000-0005-0000-0000-00000B000000}"/>
    <cellStyle name="Примечание 2 4" xfId="13" xr:uid="{00000000-0005-0000-0000-00000C000000}"/>
    <cellStyle name="Стиль 1" xfId="2" xr:uid="{00000000-0005-0000-0000-00000D000000}"/>
  </cellStyles>
  <dxfs count="0"/>
  <tableStyles count="0" defaultTableStyle="TableStyleMedium9" defaultPivotStyle="PivotStyleLight16"/>
  <colors>
    <mruColors>
      <color rgb="FFDDDDDD"/>
      <color rgb="FF99FFCC"/>
      <color rgb="FFB2B2B2"/>
      <color rgb="FFCCFF66"/>
      <color rgb="FFCCECFF"/>
      <color rgb="FFFFCC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9"/>
  <sheetViews>
    <sheetView tabSelected="1" topLeftCell="A5" zoomScale="90" zoomScaleNormal="90" workbookViewId="0">
      <selection activeCell="F15" sqref="F15"/>
    </sheetView>
  </sheetViews>
  <sheetFormatPr defaultRowHeight="12.75" x14ac:dyDescent="0.2"/>
  <cols>
    <col min="1" max="1" width="4.7109375" customWidth="1"/>
    <col min="2" max="2" width="43.28515625" customWidth="1"/>
    <col min="3" max="3" width="6.5703125" customWidth="1"/>
    <col min="4" max="4" width="7.42578125" bestFit="1" customWidth="1"/>
    <col min="5" max="5" width="15.85546875" customWidth="1"/>
    <col min="6" max="6" width="13.42578125" customWidth="1"/>
    <col min="7" max="8" width="19.42578125" customWidth="1"/>
    <col min="9" max="11" width="16.28515625" customWidth="1"/>
    <col min="12" max="12" width="18" customWidth="1"/>
    <col min="13" max="13" width="28.85546875" customWidth="1"/>
  </cols>
  <sheetData>
    <row r="1" spans="1:13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 t="s">
        <v>2</v>
      </c>
    </row>
    <row r="2" spans="1:13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2" t="s">
        <v>3</v>
      </c>
    </row>
    <row r="3" spans="1:13" x14ac:dyDescent="0.2">
      <c r="A3" s="3"/>
      <c r="B3" s="3"/>
      <c r="C3" s="3"/>
      <c r="D3" s="4"/>
      <c r="E3" s="5"/>
      <c r="F3" s="5"/>
      <c r="G3" s="6"/>
      <c r="H3" s="1"/>
      <c r="I3" s="1"/>
      <c r="J3" s="1"/>
      <c r="K3" s="1"/>
      <c r="L3" s="1"/>
    </row>
    <row r="4" spans="1:13" x14ac:dyDescent="0.2">
      <c r="A4" s="43" t="s">
        <v>14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</row>
    <row r="5" spans="1:13" x14ac:dyDescent="0.2">
      <c r="A5" s="3"/>
      <c r="B5" s="3"/>
      <c r="C5" s="3"/>
      <c r="D5" s="4"/>
      <c r="E5" s="5"/>
      <c r="F5" s="5"/>
      <c r="G5" s="6"/>
      <c r="H5" s="6"/>
      <c r="I5" s="7"/>
      <c r="J5" s="7"/>
      <c r="K5" s="7"/>
      <c r="L5" s="1"/>
    </row>
    <row r="6" spans="1:13" ht="36.75" customHeight="1" x14ac:dyDescent="0.2">
      <c r="A6" s="44" t="s">
        <v>31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</row>
    <row r="7" spans="1:13" ht="13.5" thickBot="1" x14ac:dyDescent="0.25">
      <c r="A7" s="3"/>
      <c r="B7" s="3"/>
      <c r="C7" s="3"/>
      <c r="D7" s="4"/>
      <c r="E7" s="5"/>
      <c r="F7" s="5"/>
      <c r="G7" s="6"/>
      <c r="H7" s="6"/>
      <c r="I7" s="7"/>
      <c r="J7" s="7"/>
      <c r="K7" s="7"/>
      <c r="L7" s="1"/>
    </row>
    <row r="8" spans="1:13" ht="56.25" customHeight="1" x14ac:dyDescent="0.2">
      <c r="A8" s="48" t="s">
        <v>0</v>
      </c>
      <c r="B8" s="47" t="s">
        <v>23</v>
      </c>
      <c r="C8" s="47" t="s">
        <v>4</v>
      </c>
      <c r="D8" s="46" t="s">
        <v>1</v>
      </c>
      <c r="E8" s="45" t="s">
        <v>20</v>
      </c>
      <c r="F8" s="45" t="s">
        <v>21</v>
      </c>
      <c r="G8" s="32" t="s">
        <v>33</v>
      </c>
      <c r="H8" s="28" t="s">
        <v>11</v>
      </c>
      <c r="I8" s="28" t="s">
        <v>12</v>
      </c>
      <c r="J8" s="28" t="s">
        <v>19</v>
      </c>
      <c r="K8" s="28" t="s">
        <v>18</v>
      </c>
    </row>
    <row r="9" spans="1:13" ht="35.25" customHeight="1" thickBot="1" x14ac:dyDescent="0.25">
      <c r="A9" s="49"/>
      <c r="B9" s="47"/>
      <c r="C9" s="47"/>
      <c r="D9" s="46"/>
      <c r="E9" s="45"/>
      <c r="F9" s="45"/>
      <c r="G9" s="41" t="s">
        <v>24</v>
      </c>
      <c r="H9" s="41"/>
      <c r="I9" s="41"/>
      <c r="J9" s="41"/>
      <c r="K9" s="42"/>
    </row>
    <row r="10" spans="1:13" ht="10.5" customHeight="1" x14ac:dyDescent="0.2">
      <c r="A10" s="33">
        <v>1</v>
      </c>
      <c r="B10" s="21">
        <v>2</v>
      </c>
      <c r="C10" s="21">
        <v>3</v>
      </c>
      <c r="D10" s="21">
        <v>4</v>
      </c>
      <c r="E10" s="21">
        <v>5</v>
      </c>
      <c r="F10" s="27" t="s">
        <v>9</v>
      </c>
      <c r="G10" s="29">
        <v>7</v>
      </c>
      <c r="H10" s="30">
        <v>9</v>
      </c>
      <c r="I10" s="30">
        <v>10</v>
      </c>
      <c r="J10" s="30">
        <v>11</v>
      </c>
      <c r="K10" s="30">
        <v>12</v>
      </c>
      <c r="L10" s="20"/>
      <c r="M10" s="20"/>
    </row>
    <row r="11" spans="1:13" s="39" customFormat="1" ht="15" x14ac:dyDescent="0.25">
      <c r="A11" s="53">
        <v>1</v>
      </c>
      <c r="B11" s="34" t="s">
        <v>25</v>
      </c>
      <c r="C11" s="54" t="s">
        <v>26</v>
      </c>
      <c r="D11" s="54">
        <v>20</v>
      </c>
      <c r="E11" s="40">
        <v>2633.33</v>
      </c>
      <c r="F11" s="35">
        <f t="shared" ref="F11:F15" si="0">E11*D11</f>
        <v>52666.6</v>
      </c>
      <c r="G11" s="36"/>
      <c r="H11" s="37"/>
      <c r="I11" s="37"/>
      <c r="J11" s="37"/>
      <c r="K11" s="37"/>
      <c r="L11" s="38"/>
      <c r="M11" s="38"/>
    </row>
    <row r="12" spans="1:13" s="39" customFormat="1" ht="30" x14ac:dyDescent="0.25">
      <c r="A12" s="53">
        <v>2</v>
      </c>
      <c r="B12" s="34" t="s">
        <v>27</v>
      </c>
      <c r="C12" s="54" t="s">
        <v>26</v>
      </c>
      <c r="D12" s="54">
        <v>80</v>
      </c>
      <c r="E12" s="55">
        <v>1800</v>
      </c>
      <c r="F12" s="35">
        <f t="shared" si="0"/>
        <v>144000</v>
      </c>
      <c r="G12" s="36"/>
      <c r="H12" s="37"/>
      <c r="I12" s="37"/>
      <c r="J12" s="37"/>
      <c r="K12" s="37"/>
      <c r="L12" s="38"/>
      <c r="M12" s="38"/>
    </row>
    <row r="13" spans="1:13" s="39" customFormat="1" ht="15" x14ac:dyDescent="0.25">
      <c r="A13" s="53">
        <v>3</v>
      </c>
      <c r="B13" s="34" t="s">
        <v>28</v>
      </c>
      <c r="C13" s="54" t="s">
        <v>26</v>
      </c>
      <c r="D13" s="54">
        <v>10</v>
      </c>
      <c r="E13" s="40">
        <v>8833.33</v>
      </c>
      <c r="F13" s="35">
        <f t="shared" si="0"/>
        <v>88333.3</v>
      </c>
      <c r="G13" s="36"/>
      <c r="H13" s="37"/>
      <c r="I13" s="37"/>
      <c r="J13" s="37"/>
      <c r="K13" s="37"/>
      <c r="L13" s="38"/>
      <c r="M13" s="38"/>
    </row>
    <row r="14" spans="1:13" s="39" customFormat="1" ht="15" x14ac:dyDescent="0.25">
      <c r="A14" s="53">
        <v>4</v>
      </c>
      <c r="B14" s="34" t="s">
        <v>29</v>
      </c>
      <c r="C14" s="54" t="s">
        <v>26</v>
      </c>
      <c r="D14" s="54">
        <v>60</v>
      </c>
      <c r="E14" s="40">
        <v>2816.67</v>
      </c>
      <c r="F14" s="35">
        <f t="shared" si="0"/>
        <v>169000.2</v>
      </c>
      <c r="G14" s="36"/>
      <c r="H14" s="37"/>
      <c r="I14" s="37"/>
      <c r="J14" s="37"/>
      <c r="K14" s="37"/>
      <c r="L14" s="38"/>
      <c r="M14" s="38"/>
    </row>
    <row r="15" spans="1:13" s="39" customFormat="1" ht="15" x14ac:dyDescent="0.25">
      <c r="A15" s="53">
        <v>5</v>
      </c>
      <c r="B15" s="34" t="s">
        <v>30</v>
      </c>
      <c r="C15" s="54" t="s">
        <v>26</v>
      </c>
      <c r="D15" s="54">
        <v>20</v>
      </c>
      <c r="E15" s="40">
        <v>2816.67</v>
      </c>
      <c r="F15" s="35">
        <f t="shared" si="0"/>
        <v>56333.4</v>
      </c>
      <c r="G15" s="36"/>
      <c r="H15" s="37"/>
      <c r="I15" s="37"/>
      <c r="J15" s="37"/>
      <c r="K15" s="37"/>
      <c r="L15" s="38"/>
      <c r="M15" s="38"/>
    </row>
    <row r="16" spans="1:13" ht="14.25" x14ac:dyDescent="0.2">
      <c r="A16" s="3"/>
      <c r="B16" s="8"/>
      <c r="C16" s="3"/>
      <c r="D16" s="9"/>
      <c r="E16" s="10" t="s">
        <v>5</v>
      </c>
      <c r="F16" s="11">
        <f>SUM(F11:F15)</f>
        <v>510333.50000000006</v>
      </c>
      <c r="G16" s="11"/>
      <c r="H16" s="31">
        <f>SUM(H11:H15)</f>
        <v>0</v>
      </c>
      <c r="I16" s="31">
        <f>SUM(I11:I15)</f>
        <v>0</v>
      </c>
      <c r="J16" s="11"/>
      <c r="K16" s="11"/>
      <c r="L16" s="1"/>
      <c r="M16" s="1"/>
    </row>
    <row r="17" spans="1:13" ht="15" x14ac:dyDescent="0.2">
      <c r="A17" s="3"/>
      <c r="B17" s="8"/>
      <c r="C17" s="3"/>
      <c r="D17" s="9"/>
      <c r="E17" s="12"/>
      <c r="F17" s="12"/>
      <c r="G17" s="11"/>
      <c r="H17" s="11"/>
      <c r="I17" s="7"/>
      <c r="J17" s="7"/>
      <c r="K17" s="7"/>
      <c r="L17" s="1"/>
      <c r="M17" s="1"/>
    </row>
    <row r="18" spans="1:13" ht="15" x14ac:dyDescent="0.2">
      <c r="A18" s="13"/>
      <c r="B18" s="8"/>
      <c r="C18" s="3"/>
      <c r="D18" s="9"/>
      <c r="E18" s="12"/>
      <c r="F18" s="12"/>
      <c r="G18" s="11"/>
      <c r="H18" s="11"/>
      <c r="I18" s="7"/>
      <c r="J18" s="7"/>
      <c r="K18" s="7"/>
      <c r="L18" s="1"/>
      <c r="M18" s="1"/>
    </row>
    <row r="19" spans="1:13" ht="26.25" customHeight="1" x14ac:dyDescent="0.2">
      <c r="A19" s="44" t="s">
        <v>13</v>
      </c>
      <c r="B19" s="44"/>
      <c r="C19" s="44"/>
      <c r="D19" s="44"/>
      <c r="E19" s="11">
        <f>F16</f>
        <v>510333.50000000006</v>
      </c>
      <c r="F19" s="14"/>
      <c r="G19" s="11" t="s">
        <v>16</v>
      </c>
      <c r="H19" s="23">
        <f>I16</f>
        <v>0</v>
      </c>
      <c r="I19" s="7"/>
      <c r="J19" s="7"/>
      <c r="K19" s="7"/>
      <c r="L19" s="1"/>
      <c r="M19" s="1"/>
    </row>
    <row r="20" spans="1:13" ht="12.75" hidden="1" customHeight="1" x14ac:dyDescent="0.2">
      <c r="A20" s="44"/>
      <c r="B20" s="44"/>
      <c r="C20" s="44"/>
      <c r="D20" s="44"/>
      <c r="E20" s="11"/>
      <c r="F20" s="19" t="s">
        <v>10</v>
      </c>
      <c r="G20" s="23" t="s">
        <v>16</v>
      </c>
      <c r="H20" s="7"/>
      <c r="I20" s="7"/>
      <c r="J20" s="7"/>
      <c r="K20" s="7"/>
      <c r="L20" s="1"/>
      <c r="M20" s="1"/>
    </row>
    <row r="21" spans="1:13" ht="21" customHeight="1" x14ac:dyDescent="0.2">
      <c r="A21" s="44"/>
      <c r="B21" s="44"/>
      <c r="C21" s="44"/>
      <c r="D21" s="44"/>
      <c r="E21" s="22"/>
      <c r="F21" s="19"/>
      <c r="G21" s="23" t="s">
        <v>32</v>
      </c>
      <c r="H21" s="23" t="s">
        <v>17</v>
      </c>
      <c r="I21" s="9"/>
      <c r="J21" s="9"/>
      <c r="K21" s="9"/>
      <c r="L21" s="1"/>
      <c r="M21" s="1"/>
    </row>
    <row r="22" spans="1:13" ht="21" customHeight="1" x14ac:dyDescent="0.2">
      <c r="A22" s="25"/>
      <c r="B22" s="44"/>
      <c r="C22" s="44"/>
      <c r="D22" s="44"/>
      <c r="E22" s="22"/>
      <c r="F22" s="19"/>
      <c r="G22" s="23"/>
      <c r="H22" s="24"/>
      <c r="I22" s="9"/>
      <c r="J22" s="9"/>
      <c r="K22" s="9"/>
      <c r="L22" s="1"/>
      <c r="M22" s="1"/>
    </row>
    <row r="23" spans="1:13" x14ac:dyDescent="0.2">
      <c r="A23" s="52" t="s">
        <v>22</v>
      </c>
      <c r="B23" s="52"/>
      <c r="C23" s="52"/>
      <c r="D23" s="52"/>
      <c r="E23" s="52"/>
      <c r="F23" s="52"/>
      <c r="G23" s="52"/>
      <c r="H23" s="7"/>
      <c r="I23" s="7"/>
      <c r="J23" s="7"/>
      <c r="K23" s="7"/>
      <c r="L23" s="1"/>
      <c r="M23" s="1"/>
    </row>
    <row r="24" spans="1:13" x14ac:dyDescent="0.2">
      <c r="A24" s="15" t="s">
        <v>15</v>
      </c>
      <c r="B24" s="15"/>
      <c r="C24" s="15"/>
      <c r="D24" s="15"/>
      <c r="E24" s="15"/>
      <c r="F24" s="15"/>
      <c r="G24" s="15"/>
      <c r="H24" s="7"/>
      <c r="I24" s="7"/>
      <c r="J24" s="7"/>
      <c r="K24" s="7"/>
      <c r="L24" s="1"/>
      <c r="M24" s="1"/>
    </row>
    <row r="25" spans="1:13" x14ac:dyDescent="0.2">
      <c r="A25" s="18"/>
      <c r="B25" s="18"/>
      <c r="C25" s="18"/>
      <c r="D25" s="18"/>
      <c r="E25" s="18"/>
      <c r="F25" s="18"/>
      <c r="G25" s="18"/>
      <c r="H25" s="18"/>
      <c r="I25" s="18"/>
      <c r="J25" s="26"/>
      <c r="K25" s="26"/>
      <c r="L25" s="1"/>
      <c r="M25" s="1"/>
    </row>
    <row r="26" spans="1:13" x14ac:dyDescent="0.2">
      <c r="A26" s="16"/>
      <c r="B26" s="16"/>
      <c r="C26" s="16"/>
      <c r="D26" s="16"/>
      <c r="E26" s="17"/>
      <c r="F26" s="17"/>
      <c r="G26" s="17"/>
      <c r="H26" s="17"/>
      <c r="I26" s="17"/>
      <c r="J26" s="17"/>
      <c r="K26" s="17"/>
      <c r="L26" s="16"/>
      <c r="M26" s="1"/>
    </row>
    <row r="27" spans="1:13" x14ac:dyDescent="0.2">
      <c r="A27" s="16"/>
      <c r="B27" s="16"/>
      <c r="C27" s="16"/>
      <c r="D27" s="16"/>
      <c r="E27" s="17"/>
      <c r="F27" s="17"/>
      <c r="G27" s="17"/>
      <c r="H27" s="7"/>
      <c r="I27" s="7"/>
      <c r="J27" s="7"/>
      <c r="K27" s="7"/>
      <c r="L27" s="1"/>
      <c r="M27" s="1"/>
    </row>
    <row r="28" spans="1:13" x14ac:dyDescent="0.2">
      <c r="A28" s="50" t="s">
        <v>6</v>
      </c>
      <c r="B28" s="50"/>
      <c r="C28" s="50"/>
      <c r="D28" s="50"/>
      <c r="E28" s="50"/>
      <c r="F28" s="6"/>
      <c r="G28" s="6"/>
      <c r="H28" s="7"/>
      <c r="I28" s="7"/>
      <c r="J28" s="7"/>
      <c r="K28" s="7"/>
      <c r="L28" s="1"/>
      <c r="M28" s="1"/>
    </row>
    <row r="29" spans="1:13" ht="15.75" x14ac:dyDescent="0.2">
      <c r="A29" s="51" t="s">
        <v>7</v>
      </c>
      <c r="B29" s="51"/>
      <c r="C29" s="51"/>
      <c r="D29" s="51"/>
      <c r="E29" s="51"/>
      <c r="F29" s="6"/>
      <c r="G29" s="6"/>
      <c r="H29" s="7"/>
      <c r="I29" s="7"/>
      <c r="J29" s="7"/>
      <c r="K29" s="7"/>
      <c r="L29" s="1"/>
      <c r="M29" s="1"/>
    </row>
    <row r="30" spans="1:13" x14ac:dyDescent="0.2">
      <c r="A30" s="50" t="s">
        <v>6</v>
      </c>
      <c r="B30" s="50"/>
      <c r="C30" s="50"/>
      <c r="D30" s="50"/>
      <c r="E30" s="50"/>
      <c r="F30" s="6"/>
      <c r="G30" s="6"/>
      <c r="H30" s="7"/>
      <c r="I30" s="7"/>
      <c r="J30" s="7"/>
      <c r="K30" s="7"/>
      <c r="L30" s="1"/>
      <c r="M30" s="1"/>
    </row>
    <row r="31" spans="1:13" ht="15.75" x14ac:dyDescent="0.2">
      <c r="A31" s="51" t="s">
        <v>8</v>
      </c>
      <c r="B31" s="51"/>
      <c r="C31" s="51"/>
      <c r="D31" s="51"/>
      <c r="E31" s="5"/>
      <c r="F31" s="6"/>
      <c r="G31" s="6"/>
      <c r="H31" s="7"/>
      <c r="I31" s="7"/>
      <c r="J31" s="7"/>
      <c r="K31" s="7"/>
      <c r="L31" s="1"/>
      <c r="M31" s="1"/>
    </row>
    <row r="32" spans="1:13" x14ac:dyDescent="0.2">
      <c r="A32" s="3"/>
      <c r="B32" s="3"/>
      <c r="C32" s="3"/>
      <c r="D32" s="4"/>
      <c r="E32" s="5"/>
      <c r="F32" s="5"/>
      <c r="G32" s="6"/>
      <c r="H32" s="6"/>
      <c r="I32" s="7"/>
      <c r="J32" s="7"/>
      <c r="K32" s="7"/>
      <c r="L32" s="1"/>
      <c r="M32" s="1"/>
    </row>
    <row r="33" spans="1:13" x14ac:dyDescent="0.2">
      <c r="A33" s="3"/>
      <c r="B33" s="3"/>
      <c r="C33" s="3"/>
      <c r="D33" s="4"/>
      <c r="E33" s="5"/>
      <c r="F33" s="5"/>
      <c r="G33" s="6"/>
      <c r="H33" s="6"/>
      <c r="I33" s="7"/>
      <c r="J33" s="7"/>
      <c r="K33" s="7"/>
      <c r="L33" s="1"/>
      <c r="M33" s="1"/>
    </row>
    <row r="37" spans="1:13" x14ac:dyDescent="0.2">
      <c r="G37" s="1"/>
      <c r="H37" s="2"/>
    </row>
    <row r="38" spans="1:13" x14ac:dyDescent="0.2">
      <c r="G38" s="1"/>
      <c r="H38" s="2"/>
    </row>
    <row r="39" spans="1:13" x14ac:dyDescent="0.2">
      <c r="G39" s="1"/>
      <c r="H39" s="1"/>
    </row>
  </sheetData>
  <mergeCells count="18">
    <mergeCell ref="B22:D22"/>
    <mergeCell ref="A30:E30"/>
    <mergeCell ref="A31:D31"/>
    <mergeCell ref="A29:E29"/>
    <mergeCell ref="A21:D21"/>
    <mergeCell ref="A23:G23"/>
    <mergeCell ref="A28:E28"/>
    <mergeCell ref="G9:K9"/>
    <mergeCell ref="A4:L4"/>
    <mergeCell ref="A6:L6"/>
    <mergeCell ref="A19:D19"/>
    <mergeCell ref="A20:D20"/>
    <mergeCell ref="F8:F9"/>
    <mergeCell ref="E8:E9"/>
    <mergeCell ref="D8:D9"/>
    <mergeCell ref="C8:C9"/>
    <mergeCell ref="B8:B9"/>
    <mergeCell ref="A8:A9"/>
  </mergeCells>
  <phoneticPr fontId="18" type="noConversion"/>
  <pageMargins left="0.23622047244094491" right="0.23622047244094491" top="0.74803149606299213" bottom="0.74803149606299213" header="0.31496062992125984" footer="0.31496062992125984"/>
  <pageSetup paperSize="9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для закупки</vt:lpstr>
      <vt:lpstr>'для закупки'!Заголовки_для_печати</vt:lpstr>
    </vt:vector>
  </TitlesOfParts>
  <Company>1111111111111111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2018-05-15T13:46:31Z</cp:lastPrinted>
  <dcterms:created xsi:type="dcterms:W3CDTF">2008-11-05T06:12:43Z</dcterms:created>
  <dcterms:modified xsi:type="dcterms:W3CDTF">2026-04-30T07:02:21Z</dcterms:modified>
</cp:coreProperties>
</file>